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จัดทำแผนการเ่อหนี้และเบิกจ่ายปี 2568\เวียนจัดทำแผนงบลงทุน ปี 2568\"/>
    </mc:Choice>
  </mc:AlternateContent>
  <xr:revisionPtr revIDLastSave="0" documentId="13_ncr:1_{3D99E065-943D-42A9-9212-C9A7174887C2}" xr6:coauthVersionLast="47" xr6:coauthVersionMax="47" xr10:uidLastSave="{00000000-0000-0000-0000-000000000000}"/>
  <workbookProtection workbookAlgorithmName="SHA-512" workbookHashValue="C4Z0e4uwRMwfsC+7eKv07nxitU9Pp18HZIdD7OAsykH10uojPGRfO1owgiZe/cc1hwLZkjIj5eJ/rfLmV7ebpg==" workbookSaltValue="OoT+/8tJ7/Pw7W0wDza2tg==" workbookSpinCount="100000" lockStructure="1"/>
  <bookViews>
    <workbookView xWindow="-120" yWindow="-120" windowWidth="29040" windowHeight="15720" activeTab="1" xr2:uid="{96D88903-219E-48B0-9E0F-DFC0F833566D}"/>
  </bookViews>
  <sheets>
    <sheet name="ตัวอย่าง" sheetId="6" r:id="rId1"/>
    <sheet name="แบบรายงาน" sheetId="2" r:id="rId2"/>
  </sheets>
  <definedNames>
    <definedName name="_xlnm._FilterDatabase" localSheetId="0" hidden="1">ตัวอย่าง!$A$5:$L$10</definedName>
    <definedName name="_xlnm._FilterDatabase" localSheetId="1" hidden="1">แบบรายงาน!$A$5:$N$29</definedName>
    <definedName name="JR_PAGE_ANCHOR_0_1" localSheetId="0">#REF!</definedName>
    <definedName name="JR_PAGE_ANCHOR_0_1" localSheetId="1">#REF!</definedName>
    <definedName name="JR_PAGE_ANCHOR_0_1">#REF!</definedName>
    <definedName name="_xlnm.Print_Area" localSheetId="0">ตัวอย่าง!$A$1:$AD$19</definedName>
    <definedName name="_xlnm.Print_Area" localSheetId="1">แบบรายงาน!$A$1:$AI$29</definedName>
    <definedName name="_xlnm.Print_Titles" localSheetId="0">ตัวอย่าง!$A:$D,ตัวอย่าง!$1:$4</definedName>
    <definedName name="_xlnm.Print_Titles" localSheetId="1">แบบรายงาน!$A:$D,แบบรายงาน!$1:$4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" i="2" l="1"/>
  <c r="T4" i="2"/>
  <c r="U4" i="2"/>
  <c r="V4" i="2"/>
  <c r="AD6" i="6" l="1"/>
  <c r="R6" i="6"/>
  <c r="AD10" i="6"/>
  <c r="R10" i="6"/>
  <c r="AD9" i="6"/>
  <c r="R9" i="6"/>
  <c r="AD8" i="6"/>
  <c r="R8" i="6"/>
  <c r="AD7" i="6"/>
  <c r="R7" i="6"/>
  <c r="AD5" i="6"/>
  <c r="R5" i="6"/>
  <c r="AC4" i="6"/>
  <c r="AB4" i="6"/>
  <c r="AA4" i="6"/>
  <c r="Z4" i="6"/>
  <c r="Y4" i="6"/>
  <c r="X4" i="6"/>
  <c r="W4" i="6"/>
  <c r="V4" i="6"/>
  <c r="U4" i="6"/>
  <c r="T4" i="6"/>
  <c r="S4" i="6"/>
  <c r="Q4" i="6"/>
  <c r="P4" i="6"/>
  <c r="O4" i="6"/>
  <c r="N4" i="6"/>
  <c r="M4" i="6"/>
  <c r="G4" i="6"/>
  <c r="R4" i="6" l="1"/>
  <c r="AD4" i="6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AI5" i="2"/>
  <c r="W5" i="2"/>
  <c r="W6" i="2"/>
  <c r="W7" i="2"/>
  <c r="W8" i="2"/>
  <c r="W9" i="2"/>
  <c r="W10" i="2"/>
  <c r="W11" i="2"/>
  <c r="W12" i="2"/>
  <c r="W13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AH4" i="2"/>
  <c r="AG4" i="2"/>
  <c r="AF4" i="2"/>
  <c r="AE4" i="2"/>
  <c r="AD4" i="2"/>
  <c r="AC4" i="2"/>
  <c r="AB4" i="2"/>
  <c r="AA4" i="2"/>
  <c r="Z4" i="2"/>
  <c r="Y4" i="2"/>
  <c r="X4" i="2"/>
  <c r="R4" i="2"/>
  <c r="Q4" i="2"/>
  <c r="P4" i="2"/>
  <c r="O4" i="2"/>
  <c r="G4" i="2"/>
  <c r="AI4" i="2" l="1"/>
  <c r="W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Finance WAN</author>
  </authors>
  <commentList>
    <comment ref="A4" authorId="0" shapeId="0" xr:uid="{BFDE8049-BDBA-41B0-9DFB-DCF94334603A}">
      <text>
        <r>
          <rPr>
            <sz val="48"/>
            <color indexed="10"/>
            <rFont val="Tahoma"/>
            <family val="2"/>
          </rPr>
          <t>ตัวอย่างการบันทึกข้อมูล</t>
        </r>
      </text>
    </comment>
  </commentList>
</comments>
</file>

<file path=xl/sharedStrings.xml><?xml version="1.0" encoding="utf-8"?>
<sst xmlns="http://schemas.openxmlformats.org/spreadsheetml/2006/main" count="231" uniqueCount="102">
  <si>
    <t>สรุปงบลงทุน ปี 2568 รายการที่ยังไม่ก่อหนี้ผูกพัน ในระบบ New GFMIS Thai ณ วันที่ 11 พฤศจิกายน 2567</t>
  </si>
  <si>
    <t>ลำดับที่</t>
  </si>
  <si>
    <t>หน่วยงาน</t>
  </si>
  <si>
    <t>กิจกรรม</t>
  </si>
  <si>
    <t>ชื่อรายการ</t>
  </si>
  <si>
    <t>หน่วยนับ</t>
  </si>
  <si>
    <t>จำนวน</t>
  </si>
  <si>
    <t>ได้รับจัดสรรงบประมาณ</t>
  </si>
  <si>
    <t>หมายเหตุ</t>
  </si>
  <si>
    <t>14. พัฒนาเทคโนโลยีสารสนเทศและการสื่อสาร</t>
  </si>
  <si>
    <t>เครื่องคอมพิวเตอร์ สำหรับงานสำนักงาน (จอแสดงภาพขนาดไม่น้อยกว่า 19 นิ้ว) พร้อมชุดโปรแกรมฯ แขวงทุ่งพญาไท เขตราชเทวี กรุงเทพมหานคร</t>
  </si>
  <si>
    <t>เครื่อง</t>
  </si>
  <si>
    <t>เครื่องคอมพิวเตอร์โน้ตบุ๊ก สำหรับงานสำนักงาน พร้อมชุดโปรแกรมฯ แขวงทุ่งพญาไท เขตราชเทวี กรุงเทพมหานคร</t>
  </si>
  <si>
    <t>เครื่องพิมพ์เลเซอร์ หรือ LED ขาวดำ ชนิด Network แบบที่ 1 (28 หน้า/นาที) แขวงทุ่งพญาไท เขตราชเทวี กรุงเทพมหานคร</t>
  </si>
  <si>
    <t>เครื่องคอมพิวเตอร์ สำหรับงานประมวลผล แบบที่ 2 (จอแสดงภาพขนาดไม่น้อยกว่า 19 นิ้ว) พร้อมชุดโปรแกรมฯ แขวงทุ่งพญาไท เขตราชเทวี กรุงเทพมหานคร</t>
  </si>
  <si>
    <t>4. เฝ้าระวัง ป้องกัน ควบคุมและชันสูตรโรคสัตว์</t>
  </si>
  <si>
    <t>คัน</t>
  </si>
  <si>
    <t>งาน</t>
  </si>
  <si>
    <t>รถโดยสารขนาด 12 ที่นั่ง (ดีเซล) ปริมาตรกระบอกสูบไม่ต่ำกว่า 2,400 ซีซี หรือกำลังเครื่องยนต์สูงสุดไม่ต่ำกว่า 90 กิโลวัตต์ ตำบลช้างเผือก อำเภอเมืองเชียงใหม่ จังหวัดเชียงใหม่</t>
  </si>
  <si>
    <t>7. การพัฒนาสุขภาพสัตว์</t>
  </si>
  <si>
    <t>กรง</t>
  </si>
  <si>
    <t>สำนักงานปศุสัตว์จังหวัดราชบุรี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</si>
  <si>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ตำบลหน้าเมือง อำเภอเมืองราชบุรี จังหวัดราชบุรี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</si>
  <si>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ตำบลบางแพ อำเภอบางแพ จังหวัดราชบุรี</t>
  </si>
  <si>
    <t>กรงดักจับแมว ตำบลหน้าเมือง อำเภอเมืองราชบุรี จังหวัดราชบุรี</t>
  </si>
  <si>
    <t>กรงดักจับสุนัข ตำบลหน้าเมือง อำเภอเมืองราชบุรี จังหวัดราชบุรี</t>
  </si>
  <si>
    <t>กรงสแตนเลสสำหรับพักสัตว์ชนิดบีบตัวสัตว์ได้ ตำบลหน้าเมือง อำเภอเมืองราชบุรี จังหวัดราชบุรี</t>
  </si>
  <si>
    <t>เครื่องคอมพิวเตอร์โน้ตบุ๊ก สำหรับงานประมวลผล พร้อมชุดโปรแกรมฯ ตำบลหน้าเมือง อำเภอเมืองราชบุรี จังหวัดราชบุรี</t>
  </si>
  <si>
    <t>เครื่องพิมพ์เลเซอร์ หรือ LED ขาวดำ ชนิด Network แบบที่ 1 (28 หน้า/นาที) ตำบลหน้าเมือง อำเภอเมืองราชบุรี จังหวัดราชบุรี</t>
  </si>
  <si>
    <t>เครื่องสำรองไฟฟ้า ขนาด 800 VA ตำบลหน้าเมือง อำเภอเมืองราชบุรี จังหวัดราชบุรี</t>
  </si>
  <si>
    <t>สำนักงานปศุสัตว์จังหวัดกาญจนบุรี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</si>
  <si>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ตำบลท่าล้อ อำเภอท่าม่วง จังหวัดกาญจนบุรี</t>
  </si>
  <si>
    <t>สำนักงานปศุสัตว์จังหวัดสุพรรณบุรี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</si>
  <si>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ตำบลรั้วใหญ่ อำเภอเมืองสุพรรณบุรี จังหวัดสุพรรณบุรี</t>
  </si>
  <si>
    <t>สำนักงานปศุสัตว์จังหวัดนครปฐม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</si>
  <si>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ตำบลพระปฐมเจดีย์ อำเภอเมืองนครปฐม จังหวัดนครปฐม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</si>
  <si>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ตำบลพระปฐมเจดีย์ อำเภอเมืองนครปฐม จังหวัดนครปฐม</t>
  </si>
  <si>
    <t>สำนักงานปศุสัตว์จังหวัดสมุทรสาคร</t>
  </si>
  <si>
    <t>กรงดักจับแมว ตำบลโกรกกราก อำเภอเมืองสมุทรสาคร จังหวัดสมุทรสาคร</t>
  </si>
  <si>
    <t>กรงดักจับสุนัข ตำบลโกรกกราก อำเภอเมืองสมุทรสาคร จังหวัดสมุทรสาคร</t>
  </si>
  <si>
    <t>กรงสแตนเลสสำหรับพักสัตว์ชนิดบีบตัวสัตว์ได้ ตำบลโกรกกราก อำเภอเมืองสมุทรสาคร จังหวัดสมุทรสาคร</t>
  </si>
  <si>
    <t>เครื่องคอมพิวเตอร์โน้ตบุ๊ก สำหรับงานประมวลผล พร้อมชุดโปรแกรมฯ ตำบลโกรกกราก อำเภอเมืองสมุทรสาคร จังหวัดสมุทรสาคร</t>
  </si>
  <si>
    <t>สำนักงานปศุสัตว์จังหวัดสมุทรสงคราม</t>
  </si>
  <si>
    <t>กรงดักจับแมว ตำบลลาดใหญ่ อำเภอเมืองสมุทรสงคราม จังหวัดสมุทรสงคราม</t>
  </si>
  <si>
    <t>กรงดักจับสุนัข ตำบลลาดใหญ่ อำเภอเมืองสมุทรสงคราม จังหวัดสมุทรสงคราม</t>
  </si>
  <si>
    <t>กรงสแตนเลสสำหรับพักสัตว์ชนิดบีบตัวสัตว์ได้ ตำบลลาดใหญ่ อำเภอเมืองสมุทรสงคราม จังหวัดสมุทรสงคราม</t>
  </si>
  <si>
    <t>เครื่องคอมพิวเตอร์ สำหรับงานสำนักงาน (จอแสดงภาพขนาดไม่น้อยกว่า 19 นิ้ว) พร้อมชุดโปรแกรมฯ ตำบลลาดใหญ่ อำเภอเมืองสมุทรสงคราม จังหวัดสมุทรสงคราม</t>
  </si>
  <si>
    <t>สำนักงานปศุสัตว์จังหวัดเพชรบุรี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</si>
  <si>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 พร้อมหลังคารถบรรทุก ขนาด 1 ตัน หลังคาไฟเบอร์กลาสหรือเหล็ก ตำบลคลองกระแชง อำเภอเมืองเพชรบุรี จังหวัดเพชรบุรี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</si>
  <si>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แบบมีช่องว่างด้านหลังคนขับ (Cab) พร้อมหลังคารถบรรทุก ขนาด 1 ตัน หลังคาไฟเบอร์กลาสหรือเหล็ก ตำบลหนองหญ้าปล้อง อำเภอหนองหญ้าปล้อง จังหวัดเพชรบุรี</t>
  </si>
  <si>
    <t>สำนักงานปศุสัตว์จังหวัดประจวบคีรีขันธ์</t>
  </si>
  <si>
    <t>กรงดักจับแมว ตำบลประจวบคีรีขันธ์ อำเภอเมืองประจวบคีรีขันธ์ จังหวัดประจวบคีรีขันธ์</t>
  </si>
  <si>
    <t>กรงดักจับสุนัข ตำบลประจวบคีรีขันธ์ อำเภอเมืองประจวบคีรีขันธ์ จังหวัดประจวบคีรีขันธ์</t>
  </si>
  <si>
    <t>กรงสแตนเลสสำหรับพักสัตว์ชนิดบีบตัวสัตว์ได้ ตำบลประจวบคีรีขันธ์ อำเภอเมืองประจวบคีรีขันธ์ จังหวัดประจวบคีรีขันธ์</t>
  </si>
  <si>
    <t>ว/ด/ป ประกาศจัดซื้อจัดจ้าง</t>
  </si>
  <si>
    <t>ว/ด/ป สรุปผลจัดซื้อจัดจ้าง</t>
  </si>
  <si>
    <t>ปัญหาอุปสรรค</t>
  </si>
  <si>
    <t>พย.2567</t>
  </si>
  <si>
    <t>ธค.2567</t>
  </si>
  <si>
    <t>มค.2568</t>
  </si>
  <si>
    <t>กพ.2568</t>
  </si>
  <si>
    <t>มีค.2568</t>
  </si>
  <si>
    <t>เมย.2568</t>
  </si>
  <si>
    <t>รวมก่อหนี้ผูกพัน</t>
  </si>
  <si>
    <t>พค.2568</t>
  </si>
  <si>
    <t>มิย.2568</t>
  </si>
  <si>
    <t>กค.2568</t>
  </si>
  <si>
    <t>สค.2568</t>
  </si>
  <si>
    <t>กย.2568</t>
  </si>
  <si>
    <t>รวมเบิกจ่าย</t>
  </si>
  <si>
    <t xml:space="preserve">ว/ด/ป คาดว่าจะลงนามในสัญญา </t>
  </si>
  <si>
    <t>1. อยู่ระหว่างขั้นตอนดำเนินการจัดซื้อจัดจ้าง</t>
  </si>
  <si>
    <t>2. แผนการก่อหนี้</t>
  </si>
  <si>
    <t>3. แผนการเบิกจ่ายเงิน</t>
  </si>
  <si>
    <t>กองคลัง</t>
  </si>
  <si>
    <t>1 พย.67</t>
  </si>
  <si>
    <t>7 พย.67</t>
  </si>
  <si>
    <t>22 พย 67</t>
  </si>
  <si>
    <t>จัดซื้อ 2 ครั้งเนื่องจากผลการจัดซื้อเกินวงเงินงบประมาณที่ได้รับจัดสรร</t>
  </si>
  <si>
    <t>5 พย 67</t>
  </si>
  <si>
    <t>14 พย 67</t>
  </si>
  <si>
    <t>27 พย 67</t>
  </si>
  <si>
    <t>ปรับปรุงห้องน้ำอาคารอำนวยการ แขวงทุ่งพญาไท เขตราชเทวี กรุงเทพมหานคร</t>
  </si>
  <si>
    <t>11 พย.67</t>
  </si>
  <si>
    <t>7 ธค 67</t>
  </si>
  <si>
    <t>เลขที่โครงการในระบบ e-GP</t>
  </si>
  <si>
    <t>68039388101</t>
  </si>
  <si>
    <t>68039339801</t>
  </si>
  <si>
    <t>ว/ด/ป ยื่นเสนอราคา</t>
  </si>
  <si>
    <t>ผลการจัดซื้อฯ</t>
  </si>
  <si>
    <t>มีค.68</t>
  </si>
  <si>
    <t>เมย.68</t>
  </si>
  <si>
    <t>พค.68</t>
  </si>
  <si>
    <t>มิย.68</t>
  </si>
  <si>
    <t xml:space="preserve">หมายเหตุ </t>
  </si>
  <si>
    <t xml:space="preserve">3. หากมีข้อสงสัยติดต่อ กองคลัง วันทนา หมายเลขภายใน 1600 </t>
  </si>
  <si>
    <t>1. การก่อหนี้ผูกพันให้แล้วเสร็จภายในเดือนธันวาคม 2567</t>
  </si>
  <si>
    <t>2. สำหรับรายการก่อสร้างทำแผนการเบิกจ่ายเงินตามงวดในสัญญา</t>
  </si>
  <si>
    <r>
      <t xml:space="preserve">4. บันทึกข้อมูลแล้วส่งไฟล์ข้อมูลที่ Finance8@dld.go.th </t>
    </r>
    <r>
      <rPr>
        <b/>
        <sz val="30"/>
        <color rgb="FF0000FF"/>
        <rFont val="TH SarabunPSK"/>
        <family val="2"/>
      </rPr>
      <t>(เท่านั้น)</t>
    </r>
    <r>
      <rPr>
        <sz val="30"/>
        <color rgb="FFFF0000"/>
        <rFont val="TH SarabunPSK"/>
        <family val="2"/>
      </rPr>
      <t xml:space="preserve"> ไม่ต้องจัดส่งเอกสาร</t>
    </r>
  </si>
  <si>
    <t>จำนวน 6  รายการ</t>
  </si>
  <si>
    <t>หน่วยงานในสังกัดสำนักงานเลขานุการกรม พื้นที่เขต 7</t>
  </si>
  <si>
    <t>จำนวน 25  รายการ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</si>
</sst>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b/>
      <sz val="18"/>
      <name val="TH SarabunPSK"/>
      <family val="2"/>
    </font>
    <font>
      <sz val="16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20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20"/>
      <name val="TH SarabunPSK"/>
      <family val="2"/>
    </font>
    <font>
      <sz val="48"/>
      <color indexed="10"/>
      <name val="Tahoma"/>
      <family val="2"/>
    </font>
    <font>
      <sz val="25"/>
      <color rgb="FFFF0000"/>
      <name val="TH SarabunPSK"/>
      <family val="2"/>
    </font>
    <font>
      <sz val="25"/>
      <color rgb="FF3333CC"/>
      <name val="TH SarabunPSK"/>
      <family val="2"/>
    </font>
    <font>
      <sz val="16"/>
      <color rgb="FF3333CC"/>
      <name val="TH SarabunPSK"/>
      <family val="2"/>
    </font>
    <font>
      <sz val="30"/>
      <color rgb="FFFF0000"/>
      <name val="TH SarabunPSK"/>
      <family val="2"/>
    </font>
    <font>
      <b/>
      <sz val="30"/>
      <color rgb="FF0000FF"/>
      <name val="TH SarabunPSK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4" fontId="3" fillId="0" borderId="7" xfId="1" applyNumberFormat="1" applyFont="1" applyBorder="1" applyAlignment="1" applyProtection="1">
      <alignment vertical="center"/>
      <protection locked="0"/>
    </xf>
    <xf numFmtId="4" fontId="3" fillId="0" borderId="2" xfId="1" applyNumberFormat="1" applyFont="1" applyBorder="1" applyAlignment="1" applyProtection="1">
      <alignment vertical="center"/>
      <protection locked="0"/>
    </xf>
    <xf numFmtId="0" fontId="10" fillId="0" borderId="14" xfId="1" applyFont="1" applyBorder="1" applyAlignment="1" applyProtection="1">
      <alignment horizontal="center" vertical="center"/>
    </xf>
    <xf numFmtId="0" fontId="2" fillId="0" borderId="17" xfId="1" applyFont="1" applyBorder="1" applyAlignment="1" applyProtection="1">
      <alignment horizontal="center" vertical="center"/>
    </xf>
    <xf numFmtId="4" fontId="2" fillId="0" borderId="17" xfId="1" applyNumberFormat="1" applyFont="1" applyBorder="1" applyAlignment="1" applyProtection="1">
      <alignment vertical="center"/>
    </xf>
    <xf numFmtId="0" fontId="3" fillId="0" borderId="7" xfId="1" applyFont="1" applyBorder="1" applyAlignment="1" applyProtection="1">
      <alignment vertical="center" wrapText="1"/>
    </xf>
    <xf numFmtId="0" fontId="3" fillId="0" borderId="7" xfId="1" applyFont="1" applyBorder="1" applyAlignment="1" applyProtection="1">
      <alignment horizontal="center" vertical="center" wrapText="1"/>
    </xf>
    <xf numFmtId="4" fontId="3" fillId="0" borderId="7" xfId="1" applyNumberFormat="1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 wrapText="1"/>
    </xf>
    <xf numFmtId="0" fontId="3" fillId="0" borderId="2" xfId="1" applyFont="1" applyBorder="1" applyAlignment="1" applyProtection="1">
      <alignment horizontal="center" vertical="center" wrapText="1"/>
    </xf>
    <xf numFmtId="4" fontId="3" fillId="0" borderId="2" xfId="1" applyNumberFormat="1" applyFont="1" applyBorder="1" applyAlignment="1" applyProtection="1">
      <alignment vertical="center"/>
    </xf>
    <xf numFmtId="4" fontId="2" fillId="0" borderId="2" xfId="1" applyNumberFormat="1" applyFont="1" applyBorder="1" applyAlignment="1" applyProtection="1">
      <alignment vertical="center"/>
    </xf>
    <xf numFmtId="4" fontId="2" fillId="0" borderId="7" xfId="1" applyNumberFormat="1" applyFont="1" applyBorder="1" applyAlignment="1" applyProtection="1">
      <alignment vertical="center"/>
    </xf>
    <xf numFmtId="0" fontId="3" fillId="0" borderId="0" xfId="1" applyFont="1" applyAlignment="1" applyProtection="1">
      <alignment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9" fillId="0" borderId="8" xfId="1" applyFont="1" applyBorder="1" applyAlignment="1" applyProtection="1">
      <alignment horizontal="center" vertical="center"/>
      <protection locked="0"/>
    </xf>
    <xf numFmtId="0" fontId="6" fillId="0" borderId="6" xfId="1" applyFont="1" applyBorder="1" applyAlignment="1" applyProtection="1">
      <alignment horizontal="center" vertical="center"/>
      <protection locked="0"/>
    </xf>
    <xf numFmtId="49" fontId="4" fillId="0" borderId="17" xfId="1" applyNumberFormat="1" applyFont="1" applyBorder="1" applyAlignment="1" applyProtection="1">
      <alignment horizontal="center" vertical="center"/>
      <protection locked="0"/>
    </xf>
    <xf numFmtId="49" fontId="4" fillId="0" borderId="18" xfId="1" applyNumberFormat="1" applyFont="1" applyBorder="1" applyAlignment="1" applyProtection="1">
      <alignment horizontal="center" vertical="center"/>
      <protection locked="0"/>
    </xf>
    <xf numFmtId="49" fontId="4" fillId="0" borderId="16" xfId="1" applyNumberFormat="1" applyFont="1" applyBorder="1" applyAlignment="1" applyProtection="1">
      <alignment horizontal="center" vertical="center"/>
      <protection locked="0"/>
    </xf>
    <xf numFmtId="49" fontId="3" fillId="0" borderId="7" xfId="1" applyNumberFormat="1" applyFont="1" applyBorder="1" applyAlignment="1" applyProtection="1">
      <alignment horizontal="center" vertical="center"/>
      <protection locked="0"/>
    </xf>
    <xf numFmtId="49" fontId="3" fillId="0" borderId="2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Alignment="1" applyProtection="1">
      <alignment vertical="center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vertical="center"/>
      <protection locked="0"/>
    </xf>
    <xf numFmtId="49" fontId="3" fillId="0" borderId="0" xfId="1" applyNumberFormat="1" applyFont="1" applyAlignment="1" applyProtection="1">
      <alignment horizontal="center" vertical="center"/>
      <protection locked="0"/>
    </xf>
    <xf numFmtId="0" fontId="3" fillId="0" borderId="19" xfId="1" applyFont="1" applyBorder="1" applyAlignment="1" applyProtection="1">
      <alignment horizontal="center" vertical="center"/>
    </xf>
    <xf numFmtId="0" fontId="3" fillId="0" borderId="7" xfId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vertical="center"/>
      <protection locked="0"/>
    </xf>
    <xf numFmtId="49" fontId="3" fillId="0" borderId="7" xfId="1" applyNumberFormat="1" applyFont="1" applyBorder="1" applyAlignment="1" applyProtection="1">
      <alignment horizontal="center" vertical="center" wrapText="1"/>
      <protection locked="0"/>
    </xf>
    <xf numFmtId="49" fontId="3" fillId="0" borderId="2" xfId="1" applyNumberFormat="1" applyFont="1" applyBorder="1" applyAlignment="1" applyProtection="1">
      <alignment horizontal="center" vertical="center" wrapText="1"/>
      <protection locked="0"/>
    </xf>
    <xf numFmtId="49" fontId="3" fillId="0" borderId="0" xfId="1" applyNumberFormat="1" applyFont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5" xfId="1" applyNumberFormat="1" applyFont="1" applyBorder="1" applyAlignment="1" applyProtection="1">
      <alignment horizontal="center" vertical="center"/>
      <protection locked="0"/>
    </xf>
    <xf numFmtId="4" fontId="3" fillId="0" borderId="5" xfId="1" applyNumberFormat="1" applyFont="1" applyBorder="1" applyAlignment="1" applyProtection="1">
      <alignment horizontal="center" vertical="center" wrapText="1"/>
      <protection locked="0"/>
    </xf>
    <xf numFmtId="49" fontId="3" fillId="0" borderId="7" xfId="1" applyNumberFormat="1" applyFont="1" applyBorder="1" applyAlignment="1" applyProtection="1">
      <alignment horizontal="center" vertical="center"/>
    </xf>
    <xf numFmtId="4" fontId="3" fillId="0" borderId="0" xfId="1" applyNumberFormat="1" applyFont="1" applyAlignment="1" applyProtection="1">
      <alignment horizontal="center" vertical="center"/>
      <protection locked="0"/>
    </xf>
    <xf numFmtId="4" fontId="3" fillId="0" borderId="2" xfId="1" applyNumberFormat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0" fontId="2" fillId="0" borderId="0" xfId="1" applyFont="1" applyBorder="1" applyAlignment="1" applyProtection="1">
      <alignment vertical="center"/>
      <protection locked="0"/>
    </xf>
    <xf numFmtId="4" fontId="2" fillId="0" borderId="0" xfId="1" applyNumberFormat="1" applyFont="1" applyBorder="1" applyAlignment="1" applyProtection="1">
      <alignment vertical="center"/>
      <protection locked="0"/>
    </xf>
    <xf numFmtId="49" fontId="2" fillId="0" borderId="0" xfId="1" applyNumberFormat="1" applyFont="1" applyBorder="1" applyAlignment="1" applyProtection="1">
      <alignment horizontal="center" vertical="center"/>
      <protection locked="0"/>
    </xf>
    <xf numFmtId="0" fontId="10" fillId="0" borderId="20" xfId="1" applyFont="1" applyBorder="1" applyAlignment="1" applyProtection="1">
      <alignment horizontal="center" vertical="center"/>
    </xf>
    <xf numFmtId="0" fontId="2" fillId="0" borderId="20" xfId="1" applyFont="1" applyBorder="1" applyAlignment="1" applyProtection="1">
      <alignment horizontal="center" vertical="center"/>
    </xf>
    <xf numFmtId="4" fontId="2" fillId="0" borderId="20" xfId="1" applyNumberFormat="1" applyFont="1" applyBorder="1" applyAlignment="1" applyProtection="1">
      <alignment vertical="center"/>
    </xf>
    <xf numFmtId="49" fontId="4" fillId="0" borderId="20" xfId="1" applyNumberFormat="1" applyFont="1" applyBorder="1" applyAlignment="1" applyProtection="1">
      <alignment horizontal="center" vertical="center"/>
      <protection locked="0"/>
    </xf>
    <xf numFmtId="49" fontId="4" fillId="0" borderId="22" xfId="1" applyNumberFormat="1" applyFont="1" applyBorder="1" applyAlignment="1" applyProtection="1">
      <alignment horizontal="center" vertical="center"/>
      <protection locked="0"/>
    </xf>
    <xf numFmtId="4" fontId="4" fillId="0" borderId="23" xfId="1" applyNumberFormat="1" applyFont="1" applyBorder="1" applyAlignment="1" applyProtection="1">
      <alignment horizontal="center" vertical="center"/>
      <protection locked="0"/>
    </xf>
    <xf numFmtId="49" fontId="4" fillId="0" borderId="23" xfId="1" applyNumberFormat="1" applyFont="1" applyBorder="1" applyAlignment="1" applyProtection="1">
      <alignment horizontal="center" vertical="center"/>
      <protection locked="0"/>
    </xf>
    <xf numFmtId="0" fontId="9" fillId="0" borderId="12" xfId="1" applyFont="1" applyBorder="1" applyAlignment="1" applyProtection="1">
      <alignment horizontal="center" vertical="center"/>
      <protection locked="0"/>
    </xf>
    <xf numFmtId="4" fontId="2" fillId="0" borderId="23" xfId="1" applyNumberFormat="1" applyFont="1" applyBorder="1" applyAlignment="1" applyProtection="1">
      <alignment vertical="center"/>
    </xf>
    <xf numFmtId="4" fontId="3" fillId="0" borderId="4" xfId="1" applyNumberFormat="1" applyFont="1" applyBorder="1" applyAlignment="1" applyProtection="1">
      <alignment vertical="center"/>
      <protection locked="0"/>
    </xf>
    <xf numFmtId="4" fontId="3" fillId="0" borderId="14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 wrapText="1"/>
      <protection locked="0"/>
    </xf>
    <xf numFmtId="4" fontId="3" fillId="0" borderId="17" xfId="1" applyNumberFormat="1" applyFont="1" applyBorder="1" applyAlignment="1" applyProtection="1">
      <alignment horizontal="center" vertical="center" wrapText="1"/>
      <protection locked="0"/>
    </xf>
    <xf numFmtId="49" fontId="3" fillId="0" borderId="17" xfId="1" applyNumberFormat="1" applyFont="1" applyBorder="1" applyAlignment="1" applyProtection="1">
      <alignment horizontal="center" vertical="center"/>
      <protection locked="0"/>
    </xf>
    <xf numFmtId="0" fontId="9" fillId="0" borderId="17" xfId="1" applyFont="1" applyBorder="1" applyAlignment="1" applyProtection="1">
      <alignment horizontal="center" vertical="center"/>
      <protection locked="0"/>
    </xf>
    <xf numFmtId="0" fontId="9" fillId="0" borderId="15" xfId="1" applyFont="1" applyBorder="1" applyAlignment="1" applyProtection="1">
      <alignment horizontal="center" vertical="center"/>
      <protection locked="0"/>
    </xf>
    <xf numFmtId="0" fontId="6" fillId="0" borderId="16" xfId="1" applyFont="1" applyBorder="1" applyAlignment="1" applyProtection="1">
      <alignment horizontal="center" vertical="center"/>
      <protection locked="0"/>
    </xf>
    <xf numFmtId="0" fontId="6" fillId="0" borderId="17" xfId="1" applyFont="1" applyBorder="1" applyAlignment="1" applyProtection="1">
      <alignment horizontal="center" vertical="center"/>
      <protection locked="0"/>
    </xf>
    <xf numFmtId="4" fontId="2" fillId="0" borderId="29" xfId="1" applyNumberFormat="1" applyFont="1" applyBorder="1" applyAlignment="1" applyProtection="1">
      <alignment vertical="center"/>
    </xf>
    <xf numFmtId="4" fontId="3" fillId="0" borderId="3" xfId="1" applyNumberFormat="1" applyFont="1" applyBorder="1" applyAlignment="1" applyProtection="1">
      <alignment vertical="center"/>
      <protection locked="0"/>
    </xf>
    <xf numFmtId="4" fontId="2" fillId="0" borderId="32" xfId="1" applyNumberFormat="1" applyFont="1" applyBorder="1" applyAlignment="1" applyProtection="1">
      <alignment vertical="center"/>
    </xf>
    <xf numFmtId="4" fontId="2" fillId="0" borderId="33" xfId="1" applyNumberFormat="1" applyFont="1" applyBorder="1" applyAlignment="1" applyProtection="1">
      <alignment vertical="center"/>
    </xf>
    <xf numFmtId="0" fontId="3" fillId="0" borderId="27" xfId="1" applyFont="1" applyBorder="1" applyAlignment="1" applyProtection="1">
      <alignment horizontal="center" vertical="center"/>
    </xf>
    <xf numFmtId="0" fontId="3" fillId="0" borderId="34" xfId="1" applyFont="1" applyBorder="1" applyAlignment="1" applyProtection="1">
      <alignment horizontal="center" vertical="center"/>
    </xf>
    <xf numFmtId="0" fontId="12" fillId="0" borderId="0" xfId="0" applyFont="1"/>
    <xf numFmtId="0" fontId="5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2" fillId="0" borderId="8" xfId="1" applyFont="1" applyBorder="1" applyAlignment="1" applyProtection="1">
      <alignment horizontal="center" vertical="center" wrapText="1"/>
      <protection locked="0"/>
    </xf>
    <xf numFmtId="0" fontId="2" fillId="0" borderId="10" xfId="1" applyFont="1" applyBorder="1" applyAlignment="1" applyProtection="1">
      <alignment horizontal="center" vertical="center" wrapText="1"/>
      <protection locked="0"/>
    </xf>
    <xf numFmtId="0" fontId="2" fillId="0" borderId="11" xfId="1" applyFont="1" applyBorder="1" applyAlignment="1" applyProtection="1">
      <alignment horizontal="center" vertical="center"/>
      <protection locked="0"/>
    </xf>
    <xf numFmtId="0" fontId="2" fillId="0" borderId="13" xfId="1" applyFont="1" applyBorder="1" applyAlignment="1" applyProtection="1">
      <alignment horizontal="center" vertical="center"/>
      <protection locked="0"/>
    </xf>
    <xf numFmtId="4" fontId="2" fillId="0" borderId="6" xfId="1" applyNumberFormat="1" applyFont="1" applyBorder="1" applyAlignment="1" applyProtection="1">
      <alignment horizontal="center" vertical="center" wrapText="1"/>
      <protection locked="0"/>
    </xf>
    <xf numFmtId="4" fontId="2" fillId="0" borderId="5" xfId="1" applyNumberFormat="1" applyFont="1" applyBorder="1" applyAlignment="1" applyProtection="1">
      <alignment horizontal="center" vertical="center" wrapText="1"/>
      <protection locked="0"/>
    </xf>
    <xf numFmtId="0" fontId="8" fillId="0" borderId="3" xfId="1" applyFont="1" applyBorder="1" applyAlignment="1" applyProtection="1">
      <alignment horizontal="center" vertical="center"/>
      <protection locked="0"/>
    </xf>
    <xf numFmtId="0" fontId="8" fillId="0" borderId="9" xfId="1" applyFont="1" applyBorder="1" applyAlignment="1" applyProtection="1">
      <alignment horizontal="center" vertical="center"/>
      <protection locked="0"/>
    </xf>
    <xf numFmtId="0" fontId="8" fillId="0" borderId="4" xfId="1" applyFont="1" applyBorder="1" applyAlignment="1" applyProtection="1">
      <alignment horizontal="center" vertical="center"/>
      <protection locked="0"/>
    </xf>
    <xf numFmtId="0" fontId="7" fillId="0" borderId="3" xfId="1" applyFont="1" applyBorder="1" applyAlignment="1" applyProtection="1">
      <alignment horizontal="center" vertical="center"/>
      <protection locked="0"/>
    </xf>
    <xf numFmtId="0" fontId="7" fillId="0" borderId="9" xfId="1" applyFont="1" applyBorder="1" applyAlignment="1" applyProtection="1">
      <alignment horizontal="center" vertical="center"/>
      <protection locked="0"/>
    </xf>
    <xf numFmtId="0" fontId="7" fillId="0" borderId="4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</xf>
    <xf numFmtId="0" fontId="4" fillId="0" borderId="16" xfId="1" applyFont="1" applyBorder="1" applyAlignment="1" applyProtection="1">
      <alignment horizontal="center" vertical="center"/>
    </xf>
    <xf numFmtId="49" fontId="2" fillId="0" borderId="2" xfId="1" applyNumberFormat="1" applyFont="1" applyBorder="1" applyAlignment="1" applyProtection="1">
      <alignment horizontal="center" vertical="center" wrapText="1"/>
      <protection locked="0"/>
    </xf>
    <xf numFmtId="0" fontId="7" fillId="0" borderId="30" xfId="1" applyFont="1" applyBorder="1" applyAlignment="1" applyProtection="1">
      <alignment horizontal="center" vertical="center"/>
      <protection locked="0"/>
    </xf>
    <xf numFmtId="0" fontId="7" fillId="0" borderId="31" xfId="1" applyFont="1" applyBorder="1" applyAlignment="1" applyProtection="1">
      <alignment horizontal="center" vertical="center"/>
      <protection locked="0"/>
    </xf>
    <xf numFmtId="0" fontId="7" fillId="0" borderId="28" xfId="1" applyFont="1" applyBorder="1" applyAlignment="1" applyProtection="1">
      <alignment horizontal="center" vertical="center"/>
      <protection locked="0"/>
    </xf>
    <xf numFmtId="0" fontId="2" fillId="0" borderId="24" xfId="1" applyFont="1" applyBorder="1" applyAlignment="1" applyProtection="1">
      <alignment horizontal="center" vertical="center"/>
      <protection locked="0"/>
    </xf>
    <xf numFmtId="0" fontId="2" fillId="0" borderId="27" xfId="1" applyFont="1" applyBorder="1" applyAlignment="1" applyProtection="1">
      <alignment horizontal="center" vertical="center"/>
      <protection locked="0"/>
    </xf>
    <xf numFmtId="0" fontId="2" fillId="0" borderId="25" xfId="1" applyFont="1" applyBorder="1" applyAlignment="1" applyProtection="1">
      <alignment horizontal="center" vertical="center"/>
      <protection locked="0"/>
    </xf>
    <xf numFmtId="0" fontId="2" fillId="0" borderId="20" xfId="1" applyFont="1" applyBorder="1" applyAlignment="1" applyProtection="1">
      <alignment horizontal="center" vertical="center"/>
      <protection locked="0"/>
    </xf>
    <xf numFmtId="0" fontId="2" fillId="0" borderId="26" xfId="1" applyFont="1" applyBorder="1" applyAlignment="1" applyProtection="1">
      <alignment horizontal="center" vertical="center" wrapText="1"/>
      <protection locked="0"/>
    </xf>
    <xf numFmtId="0" fontId="2" fillId="0" borderId="21" xfId="1" applyFont="1" applyBorder="1" applyAlignment="1" applyProtection="1">
      <alignment horizontal="center" vertical="center" wrapText="1"/>
      <protection locked="0"/>
    </xf>
    <xf numFmtId="4" fontId="2" fillId="0" borderId="25" xfId="1" applyNumberFormat="1" applyFont="1" applyBorder="1" applyAlignment="1" applyProtection="1">
      <alignment horizontal="center" vertical="center" wrapText="1"/>
      <protection locked="0"/>
    </xf>
    <xf numFmtId="4" fontId="2" fillId="0" borderId="29" xfId="1" applyNumberFormat="1" applyFont="1" applyBorder="1" applyAlignment="1" applyProtection="1">
      <alignment horizontal="center" vertical="center" wrapText="1"/>
      <protection locked="0"/>
    </xf>
    <xf numFmtId="0" fontId="8" fillId="0" borderId="30" xfId="1" applyFont="1" applyBorder="1" applyAlignment="1" applyProtection="1">
      <alignment horizontal="center" vertical="center"/>
      <protection locked="0"/>
    </xf>
    <xf numFmtId="0" fontId="8" fillId="0" borderId="31" xfId="1" applyFont="1" applyBorder="1" applyAlignment="1" applyProtection="1">
      <alignment horizontal="center" vertical="center"/>
      <protection locked="0"/>
    </xf>
    <xf numFmtId="0" fontId="8" fillId="0" borderId="28" xfId="1" applyFont="1" applyBorder="1" applyAlignment="1" applyProtection="1">
      <alignment horizontal="center" vertical="center"/>
      <protection locked="0"/>
    </xf>
    <xf numFmtId="0" fontId="4" fillId="0" borderId="20" xfId="1" applyFont="1" applyBorder="1" applyAlignment="1" applyProtection="1">
      <alignment horizontal="center" vertical="center"/>
    </xf>
    <xf numFmtId="0" fontId="2" fillId="0" borderId="26" xfId="1" applyFont="1" applyBorder="1" applyAlignment="1" applyProtection="1">
      <alignment horizontal="center" vertical="center"/>
      <protection locked="0"/>
    </xf>
    <xf numFmtId="0" fontId="2" fillId="0" borderId="21" xfId="1" applyFont="1" applyBorder="1" applyAlignment="1" applyProtection="1">
      <alignment horizontal="center" vertical="center"/>
      <protection locked="0"/>
    </xf>
    <xf numFmtId="49" fontId="2" fillId="0" borderId="25" xfId="1" applyNumberFormat="1" applyFont="1" applyBorder="1" applyAlignment="1" applyProtection="1">
      <alignment horizontal="center" vertical="center" wrapText="1"/>
      <protection locked="0"/>
    </xf>
    <xf numFmtId="0" fontId="2" fillId="0" borderId="0" xfId="1" applyFont="1" applyBorder="1" applyAlignment="1" applyProtection="1">
      <alignment horizontal="center" vertical="center"/>
      <protection locked="0"/>
    </xf>
    <xf numFmtId="49" fontId="2" fillId="0" borderId="20" xfId="1" applyNumberFormat="1" applyFont="1" applyBorder="1" applyAlignment="1" applyProtection="1">
      <alignment horizontal="center" vertical="center"/>
      <protection locked="0"/>
    </xf>
  </cellXfs>
  <cellStyles count="2">
    <cellStyle name="ปกติ" xfId="0" builtinId="0"/>
    <cellStyle name="ปกติ 3 2" xfId="1" xr:uid="{41012296-18C4-4BC3-A292-152B0861D8D3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3861880</xdr:colOff>
      <xdr:row>9</xdr:row>
      <xdr:rowOff>601494</xdr:rowOff>
    </xdr:from>
    <xdr:to>
      <xdr:col>7</xdr:col>
      <xdr:colOff>807800</xdr:colOff>
      <xdr:row>17</xdr:row>
      <xdr:rowOff>154832</xdr:rowOff>
    </xdr:to>
    <xdr:sp macro="" textlink="">
      <xdr:nvSpPr>
        <xdr:cNvPr id="2" name="ลูกศร: ขึ้น 1">
          <a:extLst>
            <a:ext uri="{FF2B5EF4-FFF2-40B4-BE49-F238E27FC236}">
              <a16:creationId xmlns:a16="http://schemas.microsoft.com/office/drawing/2014/main" id="{945C5BF6-D74B-4A33-8067-70B1EA457BB3}"/>
            </a:ext>
          </a:extLst>
        </xdr:cNvPr>
        <xdr:cNvSpPr/>
      </xdr:nvSpPr>
      <xdr:spPr>
        <a:xfrm>
          <a:off x="9214930" y="6326019"/>
          <a:ext cx="3803920" cy="3249038"/>
        </a:xfrm>
        <a:prstGeom prst="upArrow">
          <a:avLst/>
        </a:prstGeom>
        <a:noFill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 cap="small" baseline="0">
              <a:ln>
                <a:noFill/>
              </a:ln>
              <a:solidFill>
                <a:srgbClr val="FF0000"/>
              </a:solidFill>
            </a:rPr>
            <a:t>ตัวอย่างการทำแผนก่อหนี้และแผนเบิกจ่ายเงิน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E54BD-88EE-452E-8472-07D4F0B944F7}">
  <dimension ref="A1:AD19"/>
  <sheetViews>
    <sheetView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B13" sqref="B13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62" style="14" customWidth="1"/>
    <col min="5" max="5" width="7.625" style="24" customWidth="1"/>
    <col min="6" max="6" width="5.875" style="24" bestFit="1" customWidth="1"/>
    <col min="7" max="7" width="14.5" style="25" customWidth="1"/>
    <col min="8" max="8" width="15.5" style="25" bestFit="1" customWidth="1"/>
    <col min="9" max="9" width="14.5" style="26" customWidth="1"/>
    <col min="10" max="10" width="15" style="26" customWidth="1"/>
    <col min="11" max="11" width="13.875" style="26" customWidth="1"/>
    <col min="12" max="12" width="18.125" style="26" customWidth="1"/>
    <col min="13" max="18" width="14.25" style="14" customWidth="1"/>
    <col min="19" max="22" width="17.75" style="14" customWidth="1"/>
    <col min="23" max="23" width="18" style="14" customWidth="1"/>
    <col min="24" max="24" width="13" style="14" customWidth="1"/>
    <col min="25" max="25" width="13.625" style="14" customWidth="1"/>
    <col min="26" max="26" width="12.75" style="14" customWidth="1"/>
    <col min="27" max="27" width="12.125" style="14" customWidth="1"/>
    <col min="28" max="28" width="12.5" style="14" customWidth="1"/>
    <col min="29" max="29" width="11.5" style="14" customWidth="1"/>
    <col min="30" max="30" width="13.625" style="14" customWidth="1"/>
    <col min="31" max="16384" width="9" style="14"/>
  </cols>
  <sheetData>
    <row r="1" spans="1:30" x14ac:dyDescent="0.2">
      <c r="A1" s="74" t="s">
        <v>0</v>
      </c>
      <c r="B1" s="74"/>
      <c r="C1" s="74"/>
      <c r="D1" s="74"/>
      <c r="E1" s="74"/>
      <c r="F1" s="74"/>
      <c r="G1" s="74"/>
      <c r="H1" s="30"/>
      <c r="I1" s="31"/>
      <c r="J1" s="31"/>
      <c r="K1" s="31"/>
      <c r="L1" s="31"/>
    </row>
    <row r="2" spans="1:30" ht="48" customHeight="1" x14ac:dyDescent="0.2">
      <c r="A2" s="75" t="s">
        <v>1</v>
      </c>
      <c r="B2" s="75" t="s">
        <v>2</v>
      </c>
      <c r="C2" s="77" t="s">
        <v>3</v>
      </c>
      <c r="D2" s="79" t="s">
        <v>4</v>
      </c>
      <c r="E2" s="75" t="s">
        <v>5</v>
      </c>
      <c r="F2" s="75" t="s">
        <v>6</v>
      </c>
      <c r="G2" s="81" t="s">
        <v>7</v>
      </c>
      <c r="H2" s="91" t="s">
        <v>71</v>
      </c>
      <c r="I2" s="91"/>
      <c r="J2" s="91"/>
      <c r="K2" s="91"/>
      <c r="L2" s="91"/>
      <c r="M2" s="83" t="s">
        <v>72</v>
      </c>
      <c r="N2" s="84"/>
      <c r="O2" s="84"/>
      <c r="P2" s="84"/>
      <c r="Q2" s="84"/>
      <c r="R2" s="85"/>
      <c r="S2" s="86" t="s">
        <v>73</v>
      </c>
      <c r="T2" s="87"/>
      <c r="U2" s="87"/>
      <c r="V2" s="87"/>
      <c r="W2" s="88"/>
      <c r="X2" s="86" t="s">
        <v>73</v>
      </c>
      <c r="Y2" s="87"/>
      <c r="Z2" s="87"/>
      <c r="AA2" s="87"/>
      <c r="AB2" s="87"/>
      <c r="AC2" s="87"/>
      <c r="AD2" s="88"/>
    </row>
    <row r="3" spans="1:30" ht="48.75" thickBot="1" x14ac:dyDescent="0.25">
      <c r="A3" s="76"/>
      <c r="B3" s="76"/>
      <c r="C3" s="78"/>
      <c r="D3" s="80"/>
      <c r="E3" s="76"/>
      <c r="F3" s="76"/>
      <c r="G3" s="82"/>
      <c r="H3" s="37" t="s">
        <v>85</v>
      </c>
      <c r="I3" s="35" t="s">
        <v>54</v>
      </c>
      <c r="J3" s="35" t="s">
        <v>55</v>
      </c>
      <c r="K3" s="35" t="s">
        <v>70</v>
      </c>
      <c r="L3" s="36" t="s">
        <v>56</v>
      </c>
      <c r="M3" s="15" t="s">
        <v>57</v>
      </c>
      <c r="N3" s="15" t="s">
        <v>58</v>
      </c>
      <c r="O3" s="15" t="s">
        <v>59</v>
      </c>
      <c r="P3" s="15" t="s">
        <v>60</v>
      </c>
      <c r="Q3" s="15" t="s">
        <v>61</v>
      </c>
      <c r="R3" s="16" t="s">
        <v>63</v>
      </c>
      <c r="S3" s="17" t="s">
        <v>57</v>
      </c>
      <c r="T3" s="17" t="s">
        <v>58</v>
      </c>
      <c r="U3" s="17" t="s">
        <v>59</v>
      </c>
      <c r="V3" s="17" t="s">
        <v>60</v>
      </c>
      <c r="W3" s="17" t="s">
        <v>61</v>
      </c>
      <c r="X3" s="17" t="s">
        <v>62</v>
      </c>
      <c r="Y3" s="17" t="s">
        <v>64</v>
      </c>
      <c r="Z3" s="17" t="s">
        <v>65</v>
      </c>
      <c r="AA3" s="17" t="s">
        <v>66</v>
      </c>
      <c r="AB3" s="17" t="s">
        <v>67</v>
      </c>
      <c r="AC3" s="17" t="s">
        <v>68</v>
      </c>
      <c r="AD3" s="17" t="s">
        <v>69</v>
      </c>
    </row>
    <row r="4" spans="1:30" ht="42" customHeight="1" thickBot="1" x14ac:dyDescent="0.25">
      <c r="A4" s="27"/>
      <c r="B4" s="3"/>
      <c r="C4" s="89" t="s">
        <v>99</v>
      </c>
      <c r="D4" s="90"/>
      <c r="E4" s="4"/>
      <c r="F4" s="4"/>
      <c r="G4" s="5">
        <f>SUM(G5:G124)</f>
        <v>3340300</v>
      </c>
      <c r="H4" s="5"/>
      <c r="I4" s="18"/>
      <c r="J4" s="19"/>
      <c r="K4" s="20"/>
      <c r="L4" s="18"/>
      <c r="M4" s="5">
        <f t="shared" ref="M4:AD4" si="0">SUM(M5:M10)</f>
        <v>1568500</v>
      </c>
      <c r="N4" s="5">
        <f t="shared" si="0"/>
        <v>1771800</v>
      </c>
      <c r="O4" s="5">
        <f t="shared" si="0"/>
        <v>0</v>
      </c>
      <c r="P4" s="5">
        <f t="shared" si="0"/>
        <v>0</v>
      </c>
      <c r="Q4" s="5">
        <f t="shared" si="0"/>
        <v>0</v>
      </c>
      <c r="R4" s="5">
        <f t="shared" si="0"/>
        <v>3340300</v>
      </c>
      <c r="S4" s="5">
        <f t="shared" si="0"/>
        <v>0</v>
      </c>
      <c r="T4" s="5">
        <f t="shared" si="0"/>
        <v>0</v>
      </c>
      <c r="U4" s="5">
        <f t="shared" si="0"/>
        <v>742040</v>
      </c>
      <c r="V4" s="5">
        <f t="shared" si="0"/>
        <v>0</v>
      </c>
      <c r="W4" s="5">
        <f t="shared" si="0"/>
        <v>2066720</v>
      </c>
      <c r="X4" s="5">
        <f t="shared" si="0"/>
        <v>0</v>
      </c>
      <c r="Y4" s="5">
        <f t="shared" si="0"/>
        <v>531540</v>
      </c>
      <c r="Z4" s="5">
        <f t="shared" si="0"/>
        <v>0</v>
      </c>
      <c r="AA4" s="5">
        <f t="shared" si="0"/>
        <v>0</v>
      </c>
      <c r="AB4" s="5">
        <f t="shared" si="0"/>
        <v>0</v>
      </c>
      <c r="AC4" s="5">
        <f t="shared" si="0"/>
        <v>0</v>
      </c>
      <c r="AD4" s="5">
        <f t="shared" si="0"/>
        <v>3340300</v>
      </c>
    </row>
    <row r="5" spans="1:30" ht="96" x14ac:dyDescent="0.2">
      <c r="A5" s="28">
        <v>1</v>
      </c>
      <c r="B5" s="6" t="s">
        <v>74</v>
      </c>
      <c r="C5" s="6" t="s">
        <v>15</v>
      </c>
      <c r="D5" s="6" t="s">
        <v>18</v>
      </c>
      <c r="E5" s="7" t="s">
        <v>16</v>
      </c>
      <c r="F5" s="7">
        <v>1</v>
      </c>
      <c r="G5" s="8">
        <v>1358000</v>
      </c>
      <c r="H5" s="38">
        <v>68039432263</v>
      </c>
      <c r="I5" s="21" t="s">
        <v>75</v>
      </c>
      <c r="J5" s="21" t="s">
        <v>76</v>
      </c>
      <c r="K5" s="21" t="s">
        <v>77</v>
      </c>
      <c r="L5" s="32" t="s">
        <v>78</v>
      </c>
      <c r="M5" s="1">
        <v>1358000</v>
      </c>
      <c r="N5" s="1"/>
      <c r="O5" s="1"/>
      <c r="P5" s="1"/>
      <c r="Q5" s="1"/>
      <c r="R5" s="13">
        <f t="shared" ref="R5:R10" si="1">SUM(M5:Q5)</f>
        <v>1358000</v>
      </c>
      <c r="S5" s="1"/>
      <c r="T5" s="1"/>
      <c r="U5" s="1"/>
      <c r="V5" s="1"/>
      <c r="W5" s="1">
        <v>1358000</v>
      </c>
      <c r="X5" s="1"/>
      <c r="Y5" s="1"/>
      <c r="Z5" s="1"/>
      <c r="AA5" s="1"/>
      <c r="AB5" s="1"/>
      <c r="AC5" s="1"/>
      <c r="AD5" s="13">
        <f>SUM(S5:AC5)</f>
        <v>1358000</v>
      </c>
    </row>
    <row r="6" spans="1:30" ht="48" x14ac:dyDescent="0.2">
      <c r="A6" s="29">
        <v>2</v>
      </c>
      <c r="B6" s="9" t="s">
        <v>74</v>
      </c>
      <c r="C6" s="9" t="s">
        <v>15</v>
      </c>
      <c r="D6" s="9" t="s">
        <v>82</v>
      </c>
      <c r="E6" s="10" t="s">
        <v>17</v>
      </c>
      <c r="F6" s="10">
        <v>1</v>
      </c>
      <c r="G6" s="11">
        <v>1771800</v>
      </c>
      <c r="H6" s="38" t="s">
        <v>87</v>
      </c>
      <c r="I6" s="22" t="s">
        <v>83</v>
      </c>
      <c r="J6" s="22" t="s">
        <v>77</v>
      </c>
      <c r="K6" s="22" t="s">
        <v>84</v>
      </c>
      <c r="L6" s="22"/>
      <c r="M6" s="2"/>
      <c r="N6" s="2">
        <v>1771800</v>
      </c>
      <c r="O6" s="2"/>
      <c r="P6" s="2"/>
      <c r="Q6" s="2"/>
      <c r="R6" s="12">
        <f t="shared" si="1"/>
        <v>1771800</v>
      </c>
      <c r="S6" s="2"/>
      <c r="T6" s="2"/>
      <c r="U6" s="2">
        <v>531540</v>
      </c>
      <c r="V6" s="2"/>
      <c r="W6" s="2">
        <v>708720</v>
      </c>
      <c r="X6" s="2"/>
      <c r="Y6" s="2">
        <v>531540</v>
      </c>
      <c r="Z6" s="2"/>
      <c r="AA6" s="2"/>
      <c r="AB6" s="2"/>
      <c r="AC6" s="2"/>
      <c r="AD6" s="12">
        <f t="shared" ref="AD6" si="2">SUM(S6:AC6)</f>
        <v>1771800</v>
      </c>
    </row>
    <row r="7" spans="1:30" ht="48" x14ac:dyDescent="0.2">
      <c r="A7" s="29">
        <v>3</v>
      </c>
      <c r="B7" s="9" t="s">
        <v>74</v>
      </c>
      <c r="C7" s="9" t="s">
        <v>9</v>
      </c>
      <c r="D7" s="9" t="s">
        <v>10</v>
      </c>
      <c r="E7" s="10" t="s">
        <v>11</v>
      </c>
      <c r="F7" s="10">
        <v>1</v>
      </c>
      <c r="G7" s="11">
        <v>24200</v>
      </c>
      <c r="H7" s="38" t="s">
        <v>86</v>
      </c>
      <c r="I7" s="22" t="s">
        <v>79</v>
      </c>
      <c r="J7" s="22" t="s">
        <v>80</v>
      </c>
      <c r="K7" s="22" t="s">
        <v>81</v>
      </c>
      <c r="L7" s="22"/>
      <c r="M7" s="2">
        <v>24200</v>
      </c>
      <c r="N7" s="2"/>
      <c r="O7" s="2"/>
      <c r="P7" s="2"/>
      <c r="Q7" s="2"/>
      <c r="R7" s="12">
        <f t="shared" si="1"/>
        <v>24200</v>
      </c>
      <c r="S7" s="2"/>
      <c r="T7" s="2"/>
      <c r="U7" s="2">
        <v>24200</v>
      </c>
      <c r="V7" s="2"/>
      <c r="W7" s="2"/>
      <c r="X7" s="2"/>
      <c r="Y7" s="2"/>
      <c r="Z7" s="2"/>
      <c r="AA7" s="2"/>
      <c r="AB7" s="2"/>
      <c r="AC7" s="2"/>
      <c r="AD7" s="12">
        <f t="shared" ref="AD7:AD10" si="3">SUM(S7:AC7)</f>
        <v>24200</v>
      </c>
    </row>
    <row r="8" spans="1:30" ht="48" x14ac:dyDescent="0.2">
      <c r="A8" s="29">
        <v>4</v>
      </c>
      <c r="B8" s="9" t="s">
        <v>74</v>
      </c>
      <c r="C8" s="9" t="s">
        <v>9</v>
      </c>
      <c r="D8" s="9" t="s">
        <v>14</v>
      </c>
      <c r="E8" s="10" t="s">
        <v>11</v>
      </c>
      <c r="F8" s="10">
        <v>7</v>
      </c>
      <c r="G8" s="11">
        <v>162400</v>
      </c>
      <c r="H8" s="38" t="s">
        <v>86</v>
      </c>
      <c r="I8" s="22" t="s">
        <v>79</v>
      </c>
      <c r="J8" s="22" t="s">
        <v>80</v>
      </c>
      <c r="K8" s="22" t="s">
        <v>81</v>
      </c>
      <c r="L8" s="22"/>
      <c r="M8" s="2">
        <v>162400</v>
      </c>
      <c r="N8" s="2"/>
      <c r="O8" s="2"/>
      <c r="P8" s="2"/>
      <c r="Q8" s="2"/>
      <c r="R8" s="12">
        <f t="shared" si="1"/>
        <v>162400</v>
      </c>
      <c r="S8" s="2"/>
      <c r="T8" s="2"/>
      <c r="U8" s="2">
        <v>162400</v>
      </c>
      <c r="V8" s="2"/>
      <c r="W8" s="2"/>
      <c r="X8" s="2"/>
      <c r="Y8" s="2"/>
      <c r="Z8" s="2"/>
      <c r="AA8" s="2"/>
      <c r="AB8" s="2"/>
      <c r="AC8" s="2"/>
      <c r="AD8" s="12">
        <f t="shared" si="3"/>
        <v>162400</v>
      </c>
    </row>
    <row r="9" spans="1:30" ht="48" x14ac:dyDescent="0.2">
      <c r="A9" s="29">
        <v>5</v>
      </c>
      <c r="B9" s="9" t="s">
        <v>74</v>
      </c>
      <c r="C9" s="9" t="s">
        <v>9</v>
      </c>
      <c r="D9" s="9" t="s">
        <v>12</v>
      </c>
      <c r="E9" s="10" t="s">
        <v>11</v>
      </c>
      <c r="F9" s="10">
        <v>1</v>
      </c>
      <c r="G9" s="11">
        <v>8900</v>
      </c>
      <c r="H9" s="38" t="s">
        <v>86</v>
      </c>
      <c r="I9" s="22" t="s">
        <v>79</v>
      </c>
      <c r="J9" s="22" t="s">
        <v>80</v>
      </c>
      <c r="K9" s="22" t="s">
        <v>81</v>
      </c>
      <c r="L9" s="22"/>
      <c r="M9" s="2">
        <v>8900</v>
      </c>
      <c r="N9" s="2"/>
      <c r="O9" s="2"/>
      <c r="P9" s="2"/>
      <c r="Q9" s="2"/>
      <c r="R9" s="12">
        <f t="shared" si="1"/>
        <v>8900</v>
      </c>
      <c r="S9" s="2"/>
      <c r="T9" s="2"/>
      <c r="U9" s="2">
        <v>8900</v>
      </c>
      <c r="V9" s="2"/>
      <c r="W9" s="2"/>
      <c r="X9" s="2"/>
      <c r="Y9" s="2"/>
      <c r="Z9" s="2"/>
      <c r="AA9" s="2"/>
      <c r="AB9" s="2"/>
      <c r="AC9" s="2"/>
      <c r="AD9" s="12">
        <f t="shared" si="3"/>
        <v>8900</v>
      </c>
    </row>
    <row r="10" spans="1:30" ht="48" x14ac:dyDescent="0.2">
      <c r="A10" s="29">
        <v>6</v>
      </c>
      <c r="B10" s="9" t="s">
        <v>74</v>
      </c>
      <c r="C10" s="9" t="s">
        <v>9</v>
      </c>
      <c r="D10" s="9" t="s">
        <v>13</v>
      </c>
      <c r="E10" s="10" t="s">
        <v>11</v>
      </c>
      <c r="F10" s="10">
        <v>1</v>
      </c>
      <c r="G10" s="11">
        <v>15000</v>
      </c>
      <c r="H10" s="38" t="s">
        <v>86</v>
      </c>
      <c r="I10" s="22" t="s">
        <v>79</v>
      </c>
      <c r="J10" s="22" t="s">
        <v>80</v>
      </c>
      <c r="K10" s="22" t="s">
        <v>81</v>
      </c>
      <c r="L10" s="22"/>
      <c r="M10" s="2">
        <v>15000</v>
      </c>
      <c r="N10" s="2"/>
      <c r="O10" s="2"/>
      <c r="P10" s="2"/>
      <c r="Q10" s="2"/>
      <c r="R10" s="12">
        <f t="shared" si="1"/>
        <v>15000</v>
      </c>
      <c r="S10" s="2"/>
      <c r="T10" s="2"/>
      <c r="U10" s="2">
        <v>15000</v>
      </c>
      <c r="V10" s="2"/>
      <c r="W10" s="2"/>
      <c r="X10" s="2"/>
      <c r="Y10" s="2"/>
      <c r="Z10" s="2"/>
      <c r="AA10" s="2"/>
      <c r="AB10" s="2"/>
      <c r="AC10" s="2"/>
      <c r="AD10" s="12">
        <f t="shared" si="3"/>
        <v>15000</v>
      </c>
    </row>
    <row r="13" spans="1:30" ht="37.5" x14ac:dyDescent="0.85">
      <c r="B13" s="69" t="s">
        <v>94</v>
      </c>
      <c r="C13" s="70"/>
      <c r="D13" s="70"/>
      <c r="E13" s="70"/>
    </row>
    <row r="14" spans="1:30" ht="37.5" x14ac:dyDescent="0.85">
      <c r="B14" s="71" t="s">
        <v>96</v>
      </c>
      <c r="C14" s="72"/>
      <c r="D14" s="70"/>
      <c r="E14" s="70"/>
    </row>
    <row r="15" spans="1:30" ht="37.5" x14ac:dyDescent="0.85">
      <c r="B15" s="71" t="s">
        <v>97</v>
      </c>
      <c r="C15" s="72"/>
      <c r="D15" s="70"/>
      <c r="E15" s="70"/>
    </row>
    <row r="16" spans="1:30" ht="37.5" x14ac:dyDescent="0.85">
      <c r="B16" s="71" t="s">
        <v>95</v>
      </c>
      <c r="C16" s="72"/>
      <c r="D16" s="70"/>
      <c r="E16" s="70"/>
    </row>
    <row r="17" spans="2:5" ht="45" x14ac:dyDescent="1">
      <c r="B17" s="73" t="s">
        <v>98</v>
      </c>
      <c r="C17" s="70"/>
      <c r="D17" s="70"/>
      <c r="E17" s="70"/>
    </row>
    <row r="18" spans="2:5" x14ac:dyDescent="0.55000000000000004">
      <c r="B18" s="70"/>
      <c r="C18" s="70"/>
      <c r="D18" s="70"/>
      <c r="E18" s="70"/>
    </row>
    <row r="19" spans="2:5" x14ac:dyDescent="0.55000000000000004">
      <c r="B19" s="70"/>
      <c r="C19" s="70"/>
      <c r="D19" s="70"/>
      <c r="E19" s="70"/>
    </row>
  </sheetData>
  <sheetProtection algorithmName="SHA-512" hashValue="fHQsb3CRNVDsWPI13vW8ZZok1ELu8EKlhesV0OoXImKjcLEzi644wDmWJ4RzVRXHk7ufnXvx11XFQR5e2I88Nw==" saltValue="1IDAlKGLOwkYUf9oW3293A==" spinCount="100000" sheet="1" objects="1" scenarios="1"/>
  <mergeCells count="13">
    <mergeCell ref="M2:R2"/>
    <mergeCell ref="S2:W2"/>
    <mergeCell ref="X2:AD2"/>
    <mergeCell ref="C4:D4"/>
    <mergeCell ref="H2:L2"/>
    <mergeCell ref="A1:G1"/>
    <mergeCell ref="A2:A3"/>
    <mergeCell ref="B2:B3"/>
    <mergeCell ref="C2:C3"/>
    <mergeCell ref="D2:D3"/>
    <mergeCell ref="E2:E3"/>
    <mergeCell ref="F2:F3"/>
    <mergeCell ref="G2:G3"/>
  </mergeCells>
  <pageMargins left="0.31496062992125984" right="0.27559055118110237" top="0.43307086614173229" bottom="0.62992125984251968" header="0.15748031496062992" footer="0.15748031496062992"/>
  <pageSetup paperSize="9" scale="60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9463A-3AA0-409A-B5A9-557AB427AD42}">
  <dimension ref="A1:AI101"/>
  <sheetViews>
    <sheetView tabSelected="1" view="pageBreakPreview" zoomScaleNormal="110" zoomScaleSheetLayoutView="100" workbookViewId="0">
      <pane xSplit="3" ySplit="4" topLeftCell="D5" activePane="bottomRight" state="frozen"/>
      <selection activeCell="C11" sqref="C11"/>
      <selection pane="topRight" activeCell="C11" sqref="C11"/>
      <selection pane="bottomLeft" activeCell="C11" sqref="C11"/>
      <selection pane="bottomRight" activeCell="H6" sqref="H6"/>
    </sheetView>
  </sheetViews>
  <sheetFormatPr defaultColWidth="9" defaultRowHeight="24" x14ac:dyDescent="0.2"/>
  <cols>
    <col min="1" max="1" width="6.375" style="14" customWidth="1"/>
    <col min="2" max="2" width="41.875" style="14" customWidth="1"/>
    <col min="3" max="3" width="22" style="23" customWidth="1"/>
    <col min="4" max="4" width="52.125" style="14" customWidth="1"/>
    <col min="5" max="5" width="7.625" style="24" customWidth="1"/>
    <col min="6" max="6" width="5.875" style="24" bestFit="1" customWidth="1"/>
    <col min="7" max="7" width="14.5" style="25" customWidth="1"/>
    <col min="8" max="8" width="16.25" style="39" customWidth="1"/>
    <col min="9" max="10" width="14.5" style="26" customWidth="1"/>
    <col min="11" max="11" width="15" style="26" customWidth="1"/>
    <col min="12" max="12" width="13.875" style="39" customWidth="1"/>
    <col min="13" max="13" width="13.875" style="26" customWidth="1"/>
    <col min="14" max="14" width="18.125" style="26" customWidth="1"/>
    <col min="15" max="17" width="13.25" style="14" customWidth="1"/>
    <col min="18" max="18" width="14.5" style="14" customWidth="1"/>
    <col min="19" max="19" width="14.75" style="14" customWidth="1"/>
    <col min="20" max="21" width="13.25" style="14" customWidth="1"/>
    <col min="22" max="22" width="13.875" style="14" customWidth="1"/>
    <col min="23" max="23" width="16.75" style="14" customWidth="1"/>
    <col min="24" max="26" width="17.75" style="14" customWidth="1"/>
    <col min="27" max="27" width="15.5" style="14" customWidth="1"/>
    <col min="28" max="28" width="15" style="14" customWidth="1"/>
    <col min="29" max="29" width="13" style="14" customWidth="1"/>
    <col min="30" max="30" width="15.25" style="14" customWidth="1"/>
    <col min="31" max="31" width="14.75" style="14" customWidth="1"/>
    <col min="32" max="35" width="18.625" style="14" customWidth="1"/>
    <col min="36" max="16384" width="9" style="14"/>
  </cols>
  <sheetData>
    <row r="1" spans="1:35" ht="24.75" thickBot="1" x14ac:dyDescent="0.25">
      <c r="A1" s="110" t="s">
        <v>0</v>
      </c>
      <c r="B1" s="110"/>
      <c r="C1" s="110"/>
      <c r="D1" s="110"/>
      <c r="E1" s="110"/>
      <c r="F1" s="110"/>
      <c r="G1" s="110"/>
      <c r="H1" s="41"/>
      <c r="I1" s="42"/>
      <c r="J1" s="42"/>
      <c r="K1" s="42"/>
      <c r="L1" s="43"/>
      <c r="M1" s="44"/>
      <c r="N1" s="42"/>
    </row>
    <row r="2" spans="1:35" ht="48" customHeight="1" thickBot="1" x14ac:dyDescent="0.25">
      <c r="A2" s="95" t="s">
        <v>1</v>
      </c>
      <c r="B2" s="97" t="s">
        <v>2</v>
      </c>
      <c r="C2" s="99" t="s">
        <v>3</v>
      </c>
      <c r="D2" s="107" t="s">
        <v>4</v>
      </c>
      <c r="E2" s="97" t="s">
        <v>5</v>
      </c>
      <c r="F2" s="97" t="s">
        <v>6</v>
      </c>
      <c r="G2" s="101" t="s">
        <v>7</v>
      </c>
      <c r="H2" s="109" t="s">
        <v>71</v>
      </c>
      <c r="I2" s="109"/>
      <c r="J2" s="109"/>
      <c r="K2" s="109"/>
      <c r="L2" s="109"/>
      <c r="M2" s="109"/>
      <c r="N2" s="109"/>
      <c r="O2" s="103" t="s">
        <v>72</v>
      </c>
      <c r="P2" s="104"/>
      <c r="Q2" s="104"/>
      <c r="R2" s="104"/>
      <c r="S2" s="104"/>
      <c r="T2" s="104"/>
      <c r="U2" s="104"/>
      <c r="V2" s="104"/>
      <c r="W2" s="105"/>
      <c r="X2" s="92" t="s">
        <v>73</v>
      </c>
      <c r="Y2" s="93"/>
      <c r="Z2" s="93"/>
      <c r="AA2" s="93"/>
      <c r="AB2" s="93"/>
      <c r="AC2" s="93"/>
      <c r="AD2" s="93"/>
      <c r="AE2" s="94"/>
      <c r="AF2" s="92" t="s">
        <v>73</v>
      </c>
      <c r="AG2" s="93"/>
      <c r="AH2" s="93"/>
      <c r="AI2" s="94"/>
    </row>
    <row r="3" spans="1:35" ht="63.75" customHeight="1" thickBot="1" x14ac:dyDescent="0.25">
      <c r="A3" s="96"/>
      <c r="B3" s="98"/>
      <c r="C3" s="100"/>
      <c r="D3" s="108"/>
      <c r="E3" s="98"/>
      <c r="F3" s="98"/>
      <c r="G3" s="102"/>
      <c r="H3" s="55" t="s">
        <v>85</v>
      </c>
      <c r="I3" s="56" t="s">
        <v>54</v>
      </c>
      <c r="J3" s="56" t="s">
        <v>88</v>
      </c>
      <c r="K3" s="56" t="s">
        <v>55</v>
      </c>
      <c r="L3" s="57" t="s">
        <v>89</v>
      </c>
      <c r="M3" s="56" t="s">
        <v>70</v>
      </c>
      <c r="N3" s="58" t="s">
        <v>8</v>
      </c>
      <c r="O3" s="59" t="s">
        <v>57</v>
      </c>
      <c r="P3" s="59" t="s">
        <v>58</v>
      </c>
      <c r="Q3" s="59" t="s">
        <v>59</v>
      </c>
      <c r="R3" s="59" t="s">
        <v>60</v>
      </c>
      <c r="S3" s="59" t="s">
        <v>90</v>
      </c>
      <c r="T3" s="59" t="s">
        <v>91</v>
      </c>
      <c r="U3" s="59" t="s">
        <v>92</v>
      </c>
      <c r="V3" s="60" t="s">
        <v>93</v>
      </c>
      <c r="W3" s="52" t="s">
        <v>63</v>
      </c>
      <c r="X3" s="61" t="s">
        <v>57</v>
      </c>
      <c r="Y3" s="62" t="s">
        <v>58</v>
      </c>
      <c r="Z3" s="62" t="s">
        <v>59</v>
      </c>
      <c r="AA3" s="62" t="s">
        <v>60</v>
      </c>
      <c r="AB3" s="62" t="s">
        <v>61</v>
      </c>
      <c r="AC3" s="62" t="s">
        <v>62</v>
      </c>
      <c r="AD3" s="62" t="s">
        <v>64</v>
      </c>
      <c r="AE3" s="62" t="s">
        <v>65</v>
      </c>
      <c r="AF3" s="62" t="s">
        <v>66</v>
      </c>
      <c r="AG3" s="62" t="s">
        <v>67</v>
      </c>
      <c r="AH3" s="62" t="s">
        <v>68</v>
      </c>
      <c r="AI3" s="62" t="s">
        <v>69</v>
      </c>
    </row>
    <row r="4" spans="1:35" ht="42" customHeight="1" thickBot="1" x14ac:dyDescent="0.25">
      <c r="A4" s="67"/>
      <c r="B4" s="45" t="s">
        <v>100</v>
      </c>
      <c r="C4" s="106" t="s">
        <v>101</v>
      </c>
      <c r="D4" s="106"/>
      <c r="E4" s="46"/>
      <c r="F4" s="46"/>
      <c r="G4" s="47">
        <f>SUM(G5:G29)</f>
        <v>8525600</v>
      </c>
      <c r="H4" s="111"/>
      <c r="I4" s="48"/>
      <c r="J4" s="48"/>
      <c r="K4" s="49"/>
      <c r="L4" s="50"/>
      <c r="M4" s="51"/>
      <c r="N4" s="48"/>
      <c r="O4" s="47">
        <f t="shared" ref="O4:AI4" si="0">SUM(O5:O29)</f>
        <v>0</v>
      </c>
      <c r="P4" s="47">
        <f t="shared" si="0"/>
        <v>0</v>
      </c>
      <c r="Q4" s="47">
        <f t="shared" si="0"/>
        <v>0</v>
      </c>
      <c r="R4" s="47">
        <f t="shared" si="0"/>
        <v>0</v>
      </c>
      <c r="S4" s="47">
        <f t="shared" si="0"/>
        <v>0</v>
      </c>
      <c r="T4" s="47">
        <f t="shared" si="0"/>
        <v>0</v>
      </c>
      <c r="U4" s="47">
        <f t="shared" si="0"/>
        <v>0</v>
      </c>
      <c r="V4" s="63">
        <f t="shared" si="0"/>
        <v>0</v>
      </c>
      <c r="W4" s="65">
        <f t="shared" si="0"/>
        <v>0</v>
      </c>
      <c r="X4" s="53">
        <f t="shared" si="0"/>
        <v>0</v>
      </c>
      <c r="Y4" s="47">
        <f t="shared" si="0"/>
        <v>0</v>
      </c>
      <c r="Z4" s="47">
        <f t="shared" si="0"/>
        <v>0</v>
      </c>
      <c r="AA4" s="47">
        <f t="shared" si="0"/>
        <v>0</v>
      </c>
      <c r="AB4" s="47">
        <f t="shared" si="0"/>
        <v>0</v>
      </c>
      <c r="AC4" s="47">
        <f t="shared" si="0"/>
        <v>0</v>
      </c>
      <c r="AD4" s="47">
        <f t="shared" si="0"/>
        <v>0</v>
      </c>
      <c r="AE4" s="47">
        <f t="shared" si="0"/>
        <v>0</v>
      </c>
      <c r="AF4" s="47">
        <f t="shared" si="0"/>
        <v>0</v>
      </c>
      <c r="AG4" s="47">
        <f t="shared" si="0"/>
        <v>0</v>
      </c>
      <c r="AH4" s="47">
        <f t="shared" si="0"/>
        <v>0</v>
      </c>
      <c r="AI4" s="47">
        <f t="shared" si="0"/>
        <v>0</v>
      </c>
    </row>
    <row r="5" spans="1:35" ht="96" x14ac:dyDescent="0.2">
      <c r="A5" s="68">
        <v>1</v>
      </c>
      <c r="B5" s="9" t="s">
        <v>21</v>
      </c>
      <c r="C5" s="9" t="s">
        <v>15</v>
      </c>
      <c r="D5" s="9" t="s">
        <v>22</v>
      </c>
      <c r="E5" s="10" t="s">
        <v>16</v>
      </c>
      <c r="F5" s="10">
        <v>1</v>
      </c>
      <c r="G5" s="11">
        <v>885900</v>
      </c>
      <c r="H5" s="22"/>
      <c r="I5" s="22"/>
      <c r="J5" s="22"/>
      <c r="K5" s="22"/>
      <c r="L5" s="40"/>
      <c r="M5" s="22"/>
      <c r="N5" s="33"/>
      <c r="O5" s="2"/>
      <c r="P5" s="2"/>
      <c r="Q5" s="2"/>
      <c r="R5" s="2"/>
      <c r="S5" s="2"/>
      <c r="T5" s="2"/>
      <c r="U5" s="2"/>
      <c r="V5" s="64"/>
      <c r="W5" s="66">
        <f t="shared" ref="W5:W18" si="1">SUM(O5:V5)</f>
        <v>0</v>
      </c>
      <c r="X5" s="54"/>
      <c r="Y5" s="2"/>
      <c r="Z5" s="2"/>
      <c r="AA5" s="2"/>
      <c r="AB5" s="2"/>
      <c r="AC5" s="2"/>
      <c r="AD5" s="2"/>
      <c r="AE5" s="2"/>
      <c r="AF5" s="2"/>
      <c r="AG5" s="2"/>
      <c r="AH5" s="2"/>
      <c r="AI5" s="12">
        <f t="shared" ref="AI5:AI19" si="2">SUM(X5:AH5)</f>
        <v>0</v>
      </c>
    </row>
    <row r="6" spans="1:35" ht="120" x14ac:dyDescent="0.2">
      <c r="A6" s="68">
        <v>2</v>
      </c>
      <c r="B6" s="9" t="s">
        <v>21</v>
      </c>
      <c r="C6" s="9" t="s">
        <v>15</v>
      </c>
      <c r="D6" s="9" t="s">
        <v>23</v>
      </c>
      <c r="E6" s="10" t="s">
        <v>16</v>
      </c>
      <c r="F6" s="10">
        <v>1</v>
      </c>
      <c r="G6" s="11">
        <v>748900</v>
      </c>
      <c r="H6" s="22"/>
      <c r="I6" s="22"/>
      <c r="J6" s="22"/>
      <c r="K6" s="22"/>
      <c r="L6" s="40"/>
      <c r="M6" s="22"/>
      <c r="N6" s="33"/>
      <c r="O6" s="2"/>
      <c r="P6" s="2"/>
      <c r="Q6" s="2"/>
      <c r="R6" s="2"/>
      <c r="S6" s="2"/>
      <c r="T6" s="2"/>
      <c r="U6" s="2"/>
      <c r="V6" s="64"/>
      <c r="W6" s="66">
        <f t="shared" si="1"/>
        <v>0</v>
      </c>
      <c r="X6" s="54"/>
      <c r="Y6" s="2"/>
      <c r="Z6" s="2"/>
      <c r="AA6" s="2"/>
      <c r="AB6" s="2"/>
      <c r="AC6" s="2"/>
      <c r="AD6" s="2"/>
      <c r="AE6" s="2"/>
      <c r="AF6" s="2"/>
      <c r="AG6" s="2"/>
      <c r="AH6" s="2"/>
      <c r="AI6" s="12">
        <f t="shared" si="2"/>
        <v>0</v>
      </c>
    </row>
    <row r="7" spans="1:35" ht="41.25" customHeight="1" x14ac:dyDescent="0.2">
      <c r="A7" s="68">
        <v>3</v>
      </c>
      <c r="B7" s="9" t="s">
        <v>21</v>
      </c>
      <c r="C7" s="9" t="s">
        <v>19</v>
      </c>
      <c r="D7" s="9" t="s">
        <v>24</v>
      </c>
      <c r="E7" s="10" t="s">
        <v>20</v>
      </c>
      <c r="F7" s="10">
        <v>2</v>
      </c>
      <c r="G7" s="11">
        <v>49400</v>
      </c>
      <c r="H7" s="22"/>
      <c r="I7" s="22"/>
      <c r="J7" s="22"/>
      <c r="K7" s="22"/>
      <c r="L7" s="40"/>
      <c r="M7" s="22"/>
      <c r="N7" s="33"/>
      <c r="O7" s="2"/>
      <c r="P7" s="2"/>
      <c r="Q7" s="2"/>
      <c r="R7" s="2"/>
      <c r="S7" s="2"/>
      <c r="T7" s="2"/>
      <c r="U7" s="2"/>
      <c r="V7" s="64"/>
      <c r="W7" s="66">
        <f t="shared" si="1"/>
        <v>0</v>
      </c>
      <c r="X7" s="54"/>
      <c r="Y7" s="2"/>
      <c r="Z7" s="2"/>
      <c r="AA7" s="2"/>
      <c r="AB7" s="2"/>
      <c r="AC7" s="2"/>
      <c r="AD7" s="2"/>
      <c r="AE7" s="2"/>
      <c r="AF7" s="2"/>
      <c r="AG7" s="2"/>
      <c r="AH7" s="2"/>
      <c r="AI7" s="12">
        <f t="shared" si="2"/>
        <v>0</v>
      </c>
    </row>
    <row r="8" spans="1:35" ht="40.5" customHeight="1" x14ac:dyDescent="0.2">
      <c r="A8" s="68">
        <v>4</v>
      </c>
      <c r="B8" s="9" t="s">
        <v>21</v>
      </c>
      <c r="C8" s="9" t="s">
        <v>19</v>
      </c>
      <c r="D8" s="9" t="s">
        <v>25</v>
      </c>
      <c r="E8" s="10" t="s">
        <v>20</v>
      </c>
      <c r="F8" s="10">
        <v>2</v>
      </c>
      <c r="G8" s="11">
        <v>68400</v>
      </c>
      <c r="H8" s="22"/>
      <c r="I8" s="22"/>
      <c r="J8" s="22"/>
      <c r="K8" s="22"/>
      <c r="L8" s="40"/>
      <c r="M8" s="22"/>
      <c r="N8" s="33"/>
      <c r="O8" s="2"/>
      <c r="P8" s="2"/>
      <c r="Q8" s="2"/>
      <c r="R8" s="2"/>
      <c r="S8" s="2"/>
      <c r="T8" s="2"/>
      <c r="U8" s="2"/>
      <c r="V8" s="64"/>
      <c r="W8" s="66">
        <f t="shared" si="1"/>
        <v>0</v>
      </c>
      <c r="X8" s="54"/>
      <c r="Y8" s="2"/>
      <c r="Z8" s="2"/>
      <c r="AA8" s="2"/>
      <c r="AB8" s="2"/>
      <c r="AC8" s="2"/>
      <c r="AD8" s="2"/>
      <c r="AE8" s="2"/>
      <c r="AF8" s="2"/>
      <c r="AG8" s="2"/>
      <c r="AH8" s="2"/>
      <c r="AI8" s="12">
        <f t="shared" si="2"/>
        <v>0</v>
      </c>
    </row>
    <row r="9" spans="1:35" ht="48" x14ac:dyDescent="0.2">
      <c r="A9" s="68">
        <v>5</v>
      </c>
      <c r="B9" s="9" t="s">
        <v>21</v>
      </c>
      <c r="C9" s="9" t="s">
        <v>19</v>
      </c>
      <c r="D9" s="9" t="s">
        <v>26</v>
      </c>
      <c r="E9" s="10" t="s">
        <v>20</v>
      </c>
      <c r="F9" s="10">
        <v>2</v>
      </c>
      <c r="G9" s="11">
        <v>95000</v>
      </c>
      <c r="H9" s="22"/>
      <c r="I9" s="22"/>
      <c r="J9" s="22"/>
      <c r="K9" s="22"/>
      <c r="L9" s="40"/>
      <c r="M9" s="22"/>
      <c r="N9" s="33"/>
      <c r="O9" s="2"/>
      <c r="P9" s="2"/>
      <c r="Q9" s="2"/>
      <c r="R9" s="2"/>
      <c r="S9" s="2"/>
      <c r="T9" s="2"/>
      <c r="U9" s="2"/>
      <c r="V9" s="64"/>
      <c r="W9" s="66">
        <f t="shared" si="1"/>
        <v>0</v>
      </c>
      <c r="X9" s="54"/>
      <c r="Y9" s="2"/>
      <c r="Z9" s="2"/>
      <c r="AA9" s="2"/>
      <c r="AB9" s="2"/>
      <c r="AC9" s="2"/>
      <c r="AD9" s="2"/>
      <c r="AE9" s="2"/>
      <c r="AF9" s="2"/>
      <c r="AG9" s="2"/>
      <c r="AH9" s="2"/>
      <c r="AI9" s="12">
        <f t="shared" si="2"/>
        <v>0</v>
      </c>
    </row>
    <row r="10" spans="1:35" ht="48" x14ac:dyDescent="0.2">
      <c r="A10" s="68">
        <v>6</v>
      </c>
      <c r="B10" s="9" t="s">
        <v>21</v>
      </c>
      <c r="C10" s="9" t="s">
        <v>9</v>
      </c>
      <c r="D10" s="9" t="s">
        <v>27</v>
      </c>
      <c r="E10" s="10" t="s">
        <v>11</v>
      </c>
      <c r="F10" s="10">
        <v>1</v>
      </c>
      <c r="G10" s="11">
        <v>28200</v>
      </c>
      <c r="H10" s="22"/>
      <c r="I10" s="22"/>
      <c r="J10" s="22"/>
      <c r="K10" s="22"/>
      <c r="L10" s="40"/>
      <c r="M10" s="22"/>
      <c r="N10" s="33"/>
      <c r="O10" s="2"/>
      <c r="P10" s="2"/>
      <c r="Q10" s="2"/>
      <c r="R10" s="2"/>
      <c r="S10" s="2"/>
      <c r="T10" s="2"/>
      <c r="U10" s="2"/>
      <c r="V10" s="64"/>
      <c r="W10" s="66">
        <f t="shared" si="1"/>
        <v>0</v>
      </c>
      <c r="X10" s="5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12">
        <f t="shared" si="2"/>
        <v>0</v>
      </c>
    </row>
    <row r="11" spans="1:35" ht="48" x14ac:dyDescent="0.2">
      <c r="A11" s="68">
        <v>7</v>
      </c>
      <c r="B11" s="9" t="s">
        <v>21</v>
      </c>
      <c r="C11" s="9" t="s">
        <v>9</v>
      </c>
      <c r="D11" s="9" t="s">
        <v>28</v>
      </c>
      <c r="E11" s="10" t="s">
        <v>11</v>
      </c>
      <c r="F11" s="10">
        <v>3</v>
      </c>
      <c r="G11" s="11">
        <v>26700</v>
      </c>
      <c r="H11" s="22"/>
      <c r="I11" s="22"/>
      <c r="J11" s="22"/>
      <c r="K11" s="22"/>
      <c r="L11" s="40"/>
      <c r="M11" s="22"/>
      <c r="N11" s="33"/>
      <c r="O11" s="2"/>
      <c r="P11" s="2"/>
      <c r="Q11" s="2"/>
      <c r="R11" s="2"/>
      <c r="S11" s="2"/>
      <c r="T11" s="2"/>
      <c r="U11" s="2"/>
      <c r="V11" s="64"/>
      <c r="W11" s="66">
        <f t="shared" si="1"/>
        <v>0</v>
      </c>
      <c r="X11" s="5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12">
        <f t="shared" si="2"/>
        <v>0</v>
      </c>
    </row>
    <row r="12" spans="1:35" ht="48" x14ac:dyDescent="0.2">
      <c r="A12" s="68">
        <v>8</v>
      </c>
      <c r="B12" s="9" t="s">
        <v>21</v>
      </c>
      <c r="C12" s="9" t="s">
        <v>9</v>
      </c>
      <c r="D12" s="9" t="s">
        <v>29</v>
      </c>
      <c r="E12" s="10" t="s">
        <v>11</v>
      </c>
      <c r="F12" s="10">
        <v>2</v>
      </c>
      <c r="G12" s="11">
        <v>5000</v>
      </c>
      <c r="H12" s="22"/>
      <c r="I12" s="22"/>
      <c r="J12" s="22"/>
      <c r="K12" s="22"/>
      <c r="L12" s="40"/>
      <c r="M12" s="22"/>
      <c r="N12" s="33"/>
      <c r="O12" s="2"/>
      <c r="P12" s="2"/>
      <c r="Q12" s="2"/>
      <c r="R12" s="2"/>
      <c r="S12" s="2"/>
      <c r="T12" s="2"/>
      <c r="U12" s="2"/>
      <c r="V12" s="64"/>
      <c r="W12" s="66">
        <f t="shared" si="1"/>
        <v>0</v>
      </c>
      <c r="X12" s="54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12">
        <f t="shared" si="2"/>
        <v>0</v>
      </c>
    </row>
    <row r="13" spans="1:35" ht="96" x14ac:dyDescent="0.2">
      <c r="A13" s="68">
        <v>9</v>
      </c>
      <c r="B13" s="9" t="s">
        <v>30</v>
      </c>
      <c r="C13" s="9" t="s">
        <v>15</v>
      </c>
      <c r="D13" s="9" t="s">
        <v>31</v>
      </c>
      <c r="E13" s="10" t="s">
        <v>16</v>
      </c>
      <c r="F13" s="10">
        <v>2</v>
      </c>
      <c r="G13" s="11">
        <v>1771800</v>
      </c>
      <c r="H13" s="22"/>
      <c r="I13" s="22"/>
      <c r="J13" s="22"/>
      <c r="K13" s="22"/>
      <c r="L13" s="40"/>
      <c r="M13" s="22"/>
      <c r="N13" s="33"/>
      <c r="O13" s="2"/>
      <c r="P13" s="2"/>
      <c r="Q13" s="2"/>
      <c r="R13" s="2"/>
      <c r="S13" s="2"/>
      <c r="T13" s="2"/>
      <c r="U13" s="2"/>
      <c r="V13" s="64"/>
      <c r="W13" s="66">
        <f t="shared" si="1"/>
        <v>0</v>
      </c>
      <c r="X13" s="5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12">
        <f t="shared" si="2"/>
        <v>0</v>
      </c>
    </row>
    <row r="14" spans="1:35" ht="96" x14ac:dyDescent="0.2">
      <c r="A14" s="68">
        <v>10</v>
      </c>
      <c r="B14" s="9" t="s">
        <v>32</v>
      </c>
      <c r="C14" s="9" t="s">
        <v>15</v>
      </c>
      <c r="D14" s="9" t="s">
        <v>33</v>
      </c>
      <c r="E14" s="10" t="s">
        <v>16</v>
      </c>
      <c r="F14" s="10">
        <v>1</v>
      </c>
      <c r="G14" s="11">
        <v>885900</v>
      </c>
      <c r="H14" s="22"/>
      <c r="I14" s="22"/>
      <c r="J14" s="22"/>
      <c r="K14" s="22"/>
      <c r="L14" s="40"/>
      <c r="M14" s="22"/>
      <c r="N14" s="33"/>
      <c r="O14" s="2"/>
      <c r="P14" s="2"/>
      <c r="Q14" s="2"/>
      <c r="R14" s="2"/>
      <c r="S14" s="2"/>
      <c r="T14" s="2"/>
      <c r="U14" s="2"/>
      <c r="V14" s="64"/>
      <c r="W14" s="66">
        <f t="shared" si="1"/>
        <v>0</v>
      </c>
      <c r="X14" s="54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12">
        <f t="shared" si="2"/>
        <v>0</v>
      </c>
    </row>
    <row r="15" spans="1:35" ht="120" x14ac:dyDescent="0.2">
      <c r="A15" s="68">
        <v>11</v>
      </c>
      <c r="B15" s="9" t="s">
        <v>34</v>
      </c>
      <c r="C15" s="9" t="s">
        <v>15</v>
      </c>
      <c r="D15" s="9" t="s">
        <v>35</v>
      </c>
      <c r="E15" s="10" t="s">
        <v>16</v>
      </c>
      <c r="F15" s="10">
        <v>1</v>
      </c>
      <c r="G15" s="11">
        <v>885900</v>
      </c>
      <c r="H15" s="22"/>
      <c r="I15" s="22"/>
      <c r="J15" s="22"/>
      <c r="K15" s="22"/>
      <c r="L15" s="40"/>
      <c r="M15" s="22"/>
      <c r="N15" s="33"/>
      <c r="O15" s="2"/>
      <c r="P15" s="2"/>
      <c r="Q15" s="2"/>
      <c r="R15" s="2"/>
      <c r="S15" s="2"/>
      <c r="T15" s="2"/>
      <c r="U15" s="2"/>
      <c r="V15" s="64"/>
      <c r="W15" s="66">
        <f t="shared" si="1"/>
        <v>0</v>
      </c>
      <c r="X15" s="54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2">
        <f t="shared" si="2"/>
        <v>0</v>
      </c>
    </row>
    <row r="16" spans="1:35" ht="120" x14ac:dyDescent="0.2">
      <c r="A16" s="68">
        <v>12</v>
      </c>
      <c r="B16" s="9" t="s">
        <v>34</v>
      </c>
      <c r="C16" s="9" t="s">
        <v>15</v>
      </c>
      <c r="D16" s="9" t="s">
        <v>36</v>
      </c>
      <c r="E16" s="10" t="s">
        <v>16</v>
      </c>
      <c r="F16" s="10">
        <v>1</v>
      </c>
      <c r="G16" s="11">
        <v>748900</v>
      </c>
      <c r="H16" s="22"/>
      <c r="I16" s="22"/>
      <c r="J16" s="22"/>
      <c r="K16" s="22"/>
      <c r="L16" s="40"/>
      <c r="M16" s="22"/>
      <c r="N16" s="33"/>
      <c r="O16" s="2"/>
      <c r="P16" s="2"/>
      <c r="Q16" s="2"/>
      <c r="R16" s="2"/>
      <c r="S16" s="2"/>
      <c r="T16" s="2"/>
      <c r="U16" s="2"/>
      <c r="V16" s="64"/>
      <c r="W16" s="66">
        <f t="shared" si="1"/>
        <v>0</v>
      </c>
      <c r="X16" s="54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12">
        <f t="shared" si="2"/>
        <v>0</v>
      </c>
    </row>
    <row r="17" spans="1:35" ht="48" x14ac:dyDescent="0.2">
      <c r="A17" s="68">
        <v>13</v>
      </c>
      <c r="B17" s="9" t="s">
        <v>37</v>
      </c>
      <c r="C17" s="9" t="s">
        <v>19</v>
      </c>
      <c r="D17" s="9" t="s">
        <v>38</v>
      </c>
      <c r="E17" s="10" t="s">
        <v>20</v>
      </c>
      <c r="F17" s="10">
        <v>2</v>
      </c>
      <c r="G17" s="11">
        <v>49400</v>
      </c>
      <c r="H17" s="22"/>
      <c r="I17" s="22"/>
      <c r="J17" s="22"/>
      <c r="K17" s="22"/>
      <c r="L17" s="40"/>
      <c r="M17" s="22"/>
      <c r="N17" s="33"/>
      <c r="O17" s="2"/>
      <c r="P17" s="2"/>
      <c r="Q17" s="2"/>
      <c r="R17" s="2"/>
      <c r="S17" s="2"/>
      <c r="T17" s="2"/>
      <c r="U17" s="2"/>
      <c r="V17" s="64"/>
      <c r="W17" s="66">
        <f t="shared" si="1"/>
        <v>0</v>
      </c>
      <c r="X17" s="54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2">
        <f t="shared" si="2"/>
        <v>0</v>
      </c>
    </row>
    <row r="18" spans="1:35" ht="48" x14ac:dyDescent="0.2">
      <c r="A18" s="68">
        <v>14</v>
      </c>
      <c r="B18" s="9" t="s">
        <v>37</v>
      </c>
      <c r="C18" s="9" t="s">
        <v>19</v>
      </c>
      <c r="D18" s="9" t="s">
        <v>39</v>
      </c>
      <c r="E18" s="10" t="s">
        <v>20</v>
      </c>
      <c r="F18" s="10">
        <v>2</v>
      </c>
      <c r="G18" s="11">
        <v>68400</v>
      </c>
      <c r="H18" s="22"/>
      <c r="I18" s="22"/>
      <c r="J18" s="22"/>
      <c r="K18" s="22"/>
      <c r="L18" s="40"/>
      <c r="M18" s="22"/>
      <c r="N18" s="33"/>
      <c r="O18" s="2"/>
      <c r="P18" s="2"/>
      <c r="Q18" s="2"/>
      <c r="R18" s="2"/>
      <c r="S18" s="2"/>
      <c r="T18" s="2"/>
      <c r="U18" s="2"/>
      <c r="V18" s="64"/>
      <c r="W18" s="66">
        <f t="shared" si="1"/>
        <v>0</v>
      </c>
      <c r="X18" s="54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12">
        <f t="shared" si="2"/>
        <v>0</v>
      </c>
    </row>
    <row r="19" spans="1:35" ht="48" x14ac:dyDescent="0.2">
      <c r="A19" s="68">
        <v>15</v>
      </c>
      <c r="B19" s="9" t="s">
        <v>37</v>
      </c>
      <c r="C19" s="9" t="s">
        <v>19</v>
      </c>
      <c r="D19" s="9" t="s">
        <v>40</v>
      </c>
      <c r="E19" s="10" t="s">
        <v>20</v>
      </c>
      <c r="F19" s="10">
        <v>2</v>
      </c>
      <c r="G19" s="11">
        <v>95000</v>
      </c>
      <c r="H19" s="22"/>
      <c r="I19" s="22"/>
      <c r="J19" s="22"/>
      <c r="K19" s="22"/>
      <c r="L19" s="40"/>
      <c r="M19" s="22"/>
      <c r="N19" s="33"/>
      <c r="O19" s="2"/>
      <c r="P19" s="2"/>
      <c r="Q19" s="2"/>
      <c r="R19" s="2"/>
      <c r="S19" s="2"/>
      <c r="T19" s="2"/>
      <c r="U19" s="2"/>
      <c r="V19" s="64"/>
      <c r="W19" s="66">
        <f t="shared" ref="W19:W29" si="3">SUM(O19:V19)</f>
        <v>0</v>
      </c>
      <c r="X19" s="54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12">
        <f t="shared" si="2"/>
        <v>0</v>
      </c>
    </row>
    <row r="20" spans="1:35" ht="48" x14ac:dyDescent="0.2">
      <c r="A20" s="68">
        <v>16</v>
      </c>
      <c r="B20" s="9" t="s">
        <v>37</v>
      </c>
      <c r="C20" s="9" t="s">
        <v>9</v>
      </c>
      <c r="D20" s="9" t="s">
        <v>41</v>
      </c>
      <c r="E20" s="10" t="s">
        <v>11</v>
      </c>
      <c r="F20" s="10">
        <v>1</v>
      </c>
      <c r="G20" s="11">
        <v>28200</v>
      </c>
      <c r="H20" s="22"/>
      <c r="I20" s="22"/>
      <c r="J20" s="22"/>
      <c r="K20" s="22"/>
      <c r="L20" s="40"/>
      <c r="M20" s="22"/>
      <c r="N20" s="33"/>
      <c r="O20" s="2"/>
      <c r="P20" s="2"/>
      <c r="Q20" s="2"/>
      <c r="R20" s="2"/>
      <c r="S20" s="2"/>
      <c r="T20" s="2"/>
      <c r="U20" s="2"/>
      <c r="V20" s="64"/>
      <c r="W20" s="66">
        <f t="shared" si="3"/>
        <v>0</v>
      </c>
      <c r="X20" s="54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12">
        <f t="shared" ref="AI20:AI29" si="4">SUM(X20:AH20)</f>
        <v>0</v>
      </c>
    </row>
    <row r="21" spans="1:35" ht="48" x14ac:dyDescent="0.2">
      <c r="A21" s="68">
        <v>17</v>
      </c>
      <c r="B21" s="9" t="s">
        <v>42</v>
      </c>
      <c r="C21" s="9" t="s">
        <v>19</v>
      </c>
      <c r="D21" s="9" t="s">
        <v>43</v>
      </c>
      <c r="E21" s="10" t="s">
        <v>20</v>
      </c>
      <c r="F21" s="10">
        <v>2</v>
      </c>
      <c r="G21" s="11">
        <v>49400</v>
      </c>
      <c r="H21" s="22"/>
      <c r="I21" s="22"/>
      <c r="J21" s="22"/>
      <c r="K21" s="22"/>
      <c r="L21" s="40"/>
      <c r="M21" s="22"/>
      <c r="N21" s="33"/>
      <c r="O21" s="2"/>
      <c r="P21" s="2"/>
      <c r="Q21" s="2"/>
      <c r="R21" s="2"/>
      <c r="S21" s="2"/>
      <c r="T21" s="2"/>
      <c r="U21" s="2"/>
      <c r="V21" s="64"/>
      <c r="W21" s="66">
        <f t="shared" si="3"/>
        <v>0</v>
      </c>
      <c r="X21" s="54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12">
        <f t="shared" si="4"/>
        <v>0</v>
      </c>
    </row>
    <row r="22" spans="1:35" ht="48" x14ac:dyDescent="0.2">
      <c r="A22" s="68">
        <v>18</v>
      </c>
      <c r="B22" s="9" t="s">
        <v>42</v>
      </c>
      <c r="C22" s="9" t="s">
        <v>19</v>
      </c>
      <c r="D22" s="9" t="s">
        <v>44</v>
      </c>
      <c r="E22" s="10" t="s">
        <v>20</v>
      </c>
      <c r="F22" s="10">
        <v>2</v>
      </c>
      <c r="G22" s="11">
        <v>68400</v>
      </c>
      <c r="H22" s="22"/>
      <c r="I22" s="22"/>
      <c r="J22" s="22"/>
      <c r="K22" s="22"/>
      <c r="L22" s="40"/>
      <c r="M22" s="22"/>
      <c r="N22" s="33"/>
      <c r="O22" s="2"/>
      <c r="P22" s="2"/>
      <c r="Q22" s="2"/>
      <c r="R22" s="2"/>
      <c r="S22" s="2"/>
      <c r="T22" s="2"/>
      <c r="U22" s="2"/>
      <c r="V22" s="64"/>
      <c r="W22" s="66">
        <f t="shared" si="3"/>
        <v>0</v>
      </c>
      <c r="X22" s="54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12">
        <f t="shared" si="4"/>
        <v>0</v>
      </c>
    </row>
    <row r="23" spans="1:35" ht="48" x14ac:dyDescent="0.2">
      <c r="A23" s="68">
        <v>19</v>
      </c>
      <c r="B23" s="9" t="s">
        <v>42</v>
      </c>
      <c r="C23" s="9" t="s">
        <v>19</v>
      </c>
      <c r="D23" s="9" t="s">
        <v>45</v>
      </c>
      <c r="E23" s="10" t="s">
        <v>20</v>
      </c>
      <c r="F23" s="10">
        <v>2</v>
      </c>
      <c r="G23" s="11">
        <v>95000</v>
      </c>
      <c r="H23" s="22"/>
      <c r="I23" s="22"/>
      <c r="J23" s="22"/>
      <c r="K23" s="22"/>
      <c r="L23" s="40"/>
      <c r="M23" s="22"/>
      <c r="N23" s="33"/>
      <c r="O23" s="2"/>
      <c r="P23" s="2"/>
      <c r="Q23" s="2"/>
      <c r="R23" s="2"/>
      <c r="S23" s="2"/>
      <c r="T23" s="2"/>
      <c r="U23" s="2"/>
      <c r="V23" s="64"/>
      <c r="W23" s="66">
        <f t="shared" si="3"/>
        <v>0</v>
      </c>
      <c r="X23" s="54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12">
        <f t="shared" si="4"/>
        <v>0</v>
      </c>
    </row>
    <row r="24" spans="1:35" ht="72" x14ac:dyDescent="0.2">
      <c r="A24" s="68">
        <v>20</v>
      </c>
      <c r="B24" s="9" t="s">
        <v>42</v>
      </c>
      <c r="C24" s="9" t="s">
        <v>9</v>
      </c>
      <c r="D24" s="9" t="s">
        <v>46</v>
      </c>
      <c r="E24" s="10" t="s">
        <v>11</v>
      </c>
      <c r="F24" s="10">
        <v>1</v>
      </c>
      <c r="G24" s="11">
        <v>24200</v>
      </c>
      <c r="H24" s="22"/>
      <c r="I24" s="22"/>
      <c r="J24" s="22"/>
      <c r="K24" s="22"/>
      <c r="L24" s="40"/>
      <c r="M24" s="22"/>
      <c r="N24" s="33"/>
      <c r="O24" s="2"/>
      <c r="P24" s="2"/>
      <c r="Q24" s="2"/>
      <c r="R24" s="2"/>
      <c r="S24" s="2"/>
      <c r="T24" s="2"/>
      <c r="U24" s="2"/>
      <c r="V24" s="64"/>
      <c r="W24" s="66">
        <f t="shared" si="3"/>
        <v>0</v>
      </c>
      <c r="X24" s="54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12">
        <f t="shared" si="4"/>
        <v>0</v>
      </c>
    </row>
    <row r="25" spans="1:35" ht="96" x14ac:dyDescent="0.2">
      <c r="A25" s="68">
        <v>21</v>
      </c>
      <c r="B25" s="9" t="s">
        <v>47</v>
      </c>
      <c r="C25" s="9" t="s">
        <v>15</v>
      </c>
      <c r="D25" s="9" t="s">
        <v>48</v>
      </c>
      <c r="E25" s="10" t="s">
        <v>16</v>
      </c>
      <c r="F25" s="10">
        <v>1</v>
      </c>
      <c r="G25" s="11">
        <v>885900</v>
      </c>
      <c r="H25" s="22"/>
      <c r="I25" s="22"/>
      <c r="J25" s="22"/>
      <c r="K25" s="22"/>
      <c r="L25" s="40"/>
      <c r="M25" s="22"/>
      <c r="N25" s="33"/>
      <c r="O25" s="2"/>
      <c r="P25" s="2"/>
      <c r="Q25" s="2"/>
      <c r="R25" s="2"/>
      <c r="S25" s="2"/>
      <c r="T25" s="2"/>
      <c r="U25" s="2"/>
      <c r="V25" s="64"/>
      <c r="W25" s="66">
        <f t="shared" si="3"/>
        <v>0</v>
      </c>
      <c r="X25" s="54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12">
        <f t="shared" si="4"/>
        <v>0</v>
      </c>
    </row>
    <row r="26" spans="1:35" ht="120" x14ac:dyDescent="0.2">
      <c r="A26" s="68">
        <v>22</v>
      </c>
      <c r="B26" s="9" t="s">
        <v>47</v>
      </c>
      <c r="C26" s="9" t="s">
        <v>15</v>
      </c>
      <c r="D26" s="9" t="s">
        <v>49</v>
      </c>
      <c r="E26" s="10" t="s">
        <v>16</v>
      </c>
      <c r="F26" s="10">
        <v>1</v>
      </c>
      <c r="G26" s="11">
        <v>748900</v>
      </c>
      <c r="H26" s="22"/>
      <c r="I26" s="22"/>
      <c r="J26" s="22"/>
      <c r="K26" s="22"/>
      <c r="L26" s="40"/>
      <c r="M26" s="22"/>
      <c r="N26" s="33"/>
      <c r="O26" s="2"/>
      <c r="P26" s="2"/>
      <c r="Q26" s="2"/>
      <c r="R26" s="2"/>
      <c r="S26" s="2"/>
      <c r="T26" s="2"/>
      <c r="U26" s="2"/>
      <c r="V26" s="64"/>
      <c r="W26" s="66">
        <f t="shared" si="3"/>
        <v>0</v>
      </c>
      <c r="X26" s="54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12">
        <f t="shared" si="4"/>
        <v>0</v>
      </c>
    </row>
    <row r="27" spans="1:35" ht="48" x14ac:dyDescent="0.2">
      <c r="A27" s="68">
        <v>23</v>
      </c>
      <c r="B27" s="9" t="s">
        <v>50</v>
      </c>
      <c r="C27" s="9" t="s">
        <v>19</v>
      </c>
      <c r="D27" s="9" t="s">
        <v>51</v>
      </c>
      <c r="E27" s="10" t="s">
        <v>20</v>
      </c>
      <c r="F27" s="10">
        <v>2</v>
      </c>
      <c r="G27" s="11">
        <v>49400</v>
      </c>
      <c r="H27" s="22"/>
      <c r="I27" s="22"/>
      <c r="J27" s="22"/>
      <c r="K27" s="22"/>
      <c r="L27" s="40"/>
      <c r="M27" s="22"/>
      <c r="N27" s="33"/>
      <c r="O27" s="2"/>
      <c r="P27" s="2"/>
      <c r="Q27" s="2"/>
      <c r="R27" s="2"/>
      <c r="S27" s="2"/>
      <c r="T27" s="2"/>
      <c r="U27" s="2"/>
      <c r="V27" s="64"/>
      <c r="W27" s="66">
        <f t="shared" si="3"/>
        <v>0</v>
      </c>
      <c r="X27" s="54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12">
        <f t="shared" si="4"/>
        <v>0</v>
      </c>
    </row>
    <row r="28" spans="1:35" ht="48" x14ac:dyDescent="0.2">
      <c r="A28" s="68">
        <v>24</v>
      </c>
      <c r="B28" s="9" t="s">
        <v>50</v>
      </c>
      <c r="C28" s="9" t="s">
        <v>19</v>
      </c>
      <c r="D28" s="9" t="s">
        <v>52</v>
      </c>
      <c r="E28" s="10" t="s">
        <v>20</v>
      </c>
      <c r="F28" s="10">
        <v>2</v>
      </c>
      <c r="G28" s="11">
        <v>68400</v>
      </c>
      <c r="H28" s="22"/>
      <c r="I28" s="22"/>
      <c r="J28" s="22"/>
      <c r="K28" s="22"/>
      <c r="L28" s="40"/>
      <c r="M28" s="22"/>
      <c r="N28" s="33"/>
      <c r="O28" s="2"/>
      <c r="P28" s="2"/>
      <c r="Q28" s="2"/>
      <c r="R28" s="2"/>
      <c r="S28" s="2"/>
      <c r="T28" s="2"/>
      <c r="U28" s="2"/>
      <c r="V28" s="64"/>
      <c r="W28" s="66">
        <f t="shared" si="3"/>
        <v>0</v>
      </c>
      <c r="X28" s="54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12">
        <f t="shared" si="4"/>
        <v>0</v>
      </c>
    </row>
    <row r="29" spans="1:35" ht="48" x14ac:dyDescent="0.2">
      <c r="A29" s="68">
        <v>25</v>
      </c>
      <c r="B29" s="9" t="s">
        <v>50</v>
      </c>
      <c r="C29" s="9" t="s">
        <v>19</v>
      </c>
      <c r="D29" s="9" t="s">
        <v>53</v>
      </c>
      <c r="E29" s="10" t="s">
        <v>20</v>
      </c>
      <c r="F29" s="10">
        <v>2</v>
      </c>
      <c r="G29" s="11">
        <v>95000</v>
      </c>
      <c r="H29" s="22"/>
      <c r="I29" s="22"/>
      <c r="J29" s="22"/>
      <c r="K29" s="22"/>
      <c r="L29" s="40"/>
      <c r="M29" s="22"/>
      <c r="N29" s="33"/>
      <c r="O29" s="2"/>
      <c r="P29" s="2"/>
      <c r="Q29" s="2"/>
      <c r="R29" s="2"/>
      <c r="S29" s="2"/>
      <c r="T29" s="2"/>
      <c r="U29" s="2"/>
      <c r="V29" s="64"/>
      <c r="W29" s="66">
        <f t="shared" si="3"/>
        <v>0</v>
      </c>
      <c r="X29" s="54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12">
        <f t="shared" si="4"/>
        <v>0</v>
      </c>
    </row>
    <row r="30" spans="1:35" x14ac:dyDescent="0.2">
      <c r="N30" s="34"/>
    </row>
    <row r="31" spans="1:35" x14ac:dyDescent="0.2">
      <c r="N31" s="34"/>
    </row>
    <row r="32" spans="1:35" x14ac:dyDescent="0.2">
      <c r="N32" s="34"/>
    </row>
    <row r="33" spans="14:14" x14ac:dyDescent="0.2">
      <c r="N33" s="34"/>
    </row>
    <row r="34" spans="14:14" x14ac:dyDescent="0.2">
      <c r="N34" s="34"/>
    </row>
    <row r="35" spans="14:14" x14ac:dyDescent="0.2">
      <c r="N35" s="34"/>
    </row>
    <row r="36" spans="14:14" x14ac:dyDescent="0.2">
      <c r="N36" s="34"/>
    </row>
    <row r="37" spans="14:14" x14ac:dyDescent="0.2">
      <c r="N37" s="34"/>
    </row>
    <row r="38" spans="14:14" x14ac:dyDescent="0.2">
      <c r="N38" s="34"/>
    </row>
    <row r="39" spans="14:14" x14ac:dyDescent="0.2">
      <c r="N39" s="34"/>
    </row>
    <row r="40" spans="14:14" x14ac:dyDescent="0.2">
      <c r="N40" s="34"/>
    </row>
    <row r="41" spans="14:14" x14ac:dyDescent="0.2">
      <c r="N41" s="34"/>
    </row>
    <row r="42" spans="14:14" x14ac:dyDescent="0.2">
      <c r="N42" s="34"/>
    </row>
    <row r="43" spans="14:14" x14ac:dyDescent="0.2">
      <c r="N43" s="34"/>
    </row>
    <row r="44" spans="14:14" x14ac:dyDescent="0.2">
      <c r="N44" s="34"/>
    </row>
    <row r="45" spans="14:14" x14ac:dyDescent="0.2">
      <c r="N45" s="34"/>
    </row>
    <row r="46" spans="14:14" x14ac:dyDescent="0.2">
      <c r="N46" s="34"/>
    </row>
    <row r="47" spans="14:14" x14ac:dyDescent="0.2">
      <c r="N47" s="34"/>
    </row>
    <row r="48" spans="14:14" x14ac:dyDescent="0.2">
      <c r="N48" s="34"/>
    </row>
    <row r="49" spans="14:14" x14ac:dyDescent="0.2">
      <c r="N49" s="34"/>
    </row>
    <row r="50" spans="14:14" x14ac:dyDescent="0.2">
      <c r="N50" s="34"/>
    </row>
    <row r="51" spans="14:14" x14ac:dyDescent="0.2">
      <c r="N51" s="34"/>
    </row>
    <row r="52" spans="14:14" x14ac:dyDescent="0.2">
      <c r="N52" s="34"/>
    </row>
    <row r="53" spans="14:14" x14ac:dyDescent="0.2">
      <c r="N53" s="34"/>
    </row>
    <row r="54" spans="14:14" x14ac:dyDescent="0.2">
      <c r="N54" s="34"/>
    </row>
    <row r="55" spans="14:14" x14ac:dyDescent="0.2">
      <c r="N55" s="34"/>
    </row>
    <row r="56" spans="14:14" x14ac:dyDescent="0.2">
      <c r="N56" s="34"/>
    </row>
    <row r="57" spans="14:14" x14ac:dyDescent="0.2">
      <c r="N57" s="34"/>
    </row>
    <row r="58" spans="14:14" x14ac:dyDescent="0.2">
      <c r="N58" s="34"/>
    </row>
    <row r="59" spans="14:14" x14ac:dyDescent="0.2">
      <c r="N59" s="34"/>
    </row>
    <row r="60" spans="14:14" x14ac:dyDescent="0.2">
      <c r="N60" s="34"/>
    </row>
    <row r="61" spans="14:14" x14ac:dyDescent="0.2">
      <c r="N61" s="34"/>
    </row>
    <row r="62" spans="14:14" x14ac:dyDescent="0.2">
      <c r="N62" s="34"/>
    </row>
    <row r="63" spans="14:14" x14ac:dyDescent="0.2">
      <c r="N63" s="34"/>
    </row>
    <row r="64" spans="14:14" x14ac:dyDescent="0.2">
      <c r="N64" s="34"/>
    </row>
    <row r="65" spans="14:14" x14ac:dyDescent="0.2">
      <c r="N65" s="34"/>
    </row>
    <row r="66" spans="14:14" x14ac:dyDescent="0.2">
      <c r="N66" s="34"/>
    </row>
    <row r="67" spans="14:14" x14ac:dyDescent="0.2">
      <c r="N67" s="34"/>
    </row>
    <row r="68" spans="14:14" x14ac:dyDescent="0.2">
      <c r="N68" s="34"/>
    </row>
    <row r="69" spans="14:14" x14ac:dyDescent="0.2">
      <c r="N69" s="34"/>
    </row>
    <row r="70" spans="14:14" x14ac:dyDescent="0.2">
      <c r="N70" s="34"/>
    </row>
    <row r="71" spans="14:14" x14ac:dyDescent="0.2">
      <c r="N71" s="34"/>
    </row>
    <row r="72" spans="14:14" x14ac:dyDescent="0.2">
      <c r="N72" s="34"/>
    </row>
    <row r="73" spans="14:14" x14ac:dyDescent="0.2">
      <c r="N73" s="34"/>
    </row>
    <row r="74" spans="14:14" x14ac:dyDescent="0.2">
      <c r="N74" s="34"/>
    </row>
    <row r="75" spans="14:14" x14ac:dyDescent="0.2">
      <c r="N75" s="34"/>
    </row>
    <row r="76" spans="14:14" x14ac:dyDescent="0.2">
      <c r="N76" s="34"/>
    </row>
    <row r="77" spans="14:14" x14ac:dyDescent="0.2">
      <c r="N77" s="34"/>
    </row>
    <row r="78" spans="14:14" x14ac:dyDescent="0.2">
      <c r="N78" s="34"/>
    </row>
    <row r="79" spans="14:14" x14ac:dyDescent="0.2">
      <c r="N79" s="34"/>
    </row>
    <row r="80" spans="14:14" x14ac:dyDescent="0.2">
      <c r="N80" s="34"/>
    </row>
    <row r="81" spans="14:14" x14ac:dyDescent="0.2">
      <c r="N81" s="34"/>
    </row>
    <row r="82" spans="14:14" x14ac:dyDescent="0.2">
      <c r="N82" s="34"/>
    </row>
    <row r="83" spans="14:14" x14ac:dyDescent="0.2">
      <c r="N83" s="34"/>
    </row>
    <row r="84" spans="14:14" x14ac:dyDescent="0.2">
      <c r="N84" s="34"/>
    </row>
    <row r="85" spans="14:14" x14ac:dyDescent="0.2">
      <c r="N85" s="34"/>
    </row>
    <row r="86" spans="14:14" x14ac:dyDescent="0.2">
      <c r="N86" s="34"/>
    </row>
    <row r="87" spans="14:14" x14ac:dyDescent="0.2">
      <c r="N87" s="34"/>
    </row>
    <row r="88" spans="14:14" x14ac:dyDescent="0.2">
      <c r="N88" s="34"/>
    </row>
    <row r="89" spans="14:14" x14ac:dyDescent="0.2">
      <c r="N89" s="34"/>
    </row>
    <row r="90" spans="14:14" x14ac:dyDescent="0.2">
      <c r="N90" s="34"/>
    </row>
    <row r="91" spans="14:14" x14ac:dyDescent="0.2">
      <c r="N91" s="34"/>
    </row>
    <row r="92" spans="14:14" x14ac:dyDescent="0.2">
      <c r="N92" s="34"/>
    </row>
    <row r="93" spans="14:14" x14ac:dyDescent="0.2">
      <c r="N93" s="34"/>
    </row>
    <row r="94" spans="14:14" x14ac:dyDescent="0.2">
      <c r="N94" s="34"/>
    </row>
    <row r="95" spans="14:14" x14ac:dyDescent="0.2">
      <c r="N95" s="34"/>
    </row>
    <row r="96" spans="14:14" x14ac:dyDescent="0.2">
      <c r="N96" s="34"/>
    </row>
    <row r="97" spans="14:14" x14ac:dyDescent="0.2">
      <c r="N97" s="34"/>
    </row>
    <row r="98" spans="14:14" x14ac:dyDescent="0.2">
      <c r="N98" s="34"/>
    </row>
    <row r="99" spans="14:14" x14ac:dyDescent="0.2">
      <c r="N99" s="34"/>
    </row>
    <row r="100" spans="14:14" x14ac:dyDescent="0.2">
      <c r="N100" s="34"/>
    </row>
    <row r="101" spans="14:14" x14ac:dyDescent="0.2">
      <c r="N101" s="34"/>
    </row>
  </sheetData>
  <sheetProtection algorithmName="SHA-512" hashValue="hQjqvSK6f/dNsLAqVfFcoeHsVqS9YzU6wOici1ML8h+hlGU0CAdygPMdP96qua+T84rBlD2jCSUPYQ7eeQX4cA==" saltValue="MPIRMd028lr3QNDiL2o4nQ==" spinCount="100000" sheet="1" objects="1" scenarios="1"/>
  <mergeCells count="13">
    <mergeCell ref="C4:D4"/>
    <mergeCell ref="D2:D3"/>
    <mergeCell ref="H2:N2"/>
    <mergeCell ref="X2:AE2"/>
    <mergeCell ref="A1:G1"/>
    <mergeCell ref="AF2:AI2"/>
    <mergeCell ref="A2:A3"/>
    <mergeCell ref="B2:B3"/>
    <mergeCell ref="C2:C3"/>
    <mergeCell ref="E2:E3"/>
    <mergeCell ref="F2:F3"/>
    <mergeCell ref="G2:G3"/>
    <mergeCell ref="O2:W2"/>
  </mergeCells>
  <pageMargins left="0" right="0" top="0.43307086614173229" bottom="0.62992125984251968" header="0.15748031496062992" footer="0.15748031496062992"/>
  <pageSetup paperSize="9" scale="53" pageOrder="overThenDown" orientation="landscape" r:id="rId1"/>
  <headerFooter>
    <oddFooter>&amp;L&amp;"TH SarabunPSK,ธรรมดา"&amp;16จัดทำข้อมูลโดยกองคลัง (วันทนา) หน้าที่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4</vt:i4>
      </vt:variant>
    </vt:vector>
  </HeadingPairs>
  <TitlesOfParts>
    <vt:vector size="6" baseType="lpstr">
      <vt:lpstr>ตัวอย่าง</vt:lpstr>
      <vt:lpstr>แบบรายงาน</vt:lpstr>
      <vt:lpstr>ตัวอย่าง!Print_Area</vt:lpstr>
      <vt:lpstr>แบบรายงาน!Print_Area</vt:lpstr>
      <vt:lpstr>ตัวอย่าง!Print_Titles</vt:lpstr>
      <vt:lpstr>แบบรายงาน!Print_Titles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WAN</dc:creator>
  <cp:lastModifiedBy>Finance WAN</cp:lastModifiedBy>
  <cp:lastPrinted>2024-11-12T07:20:17Z</cp:lastPrinted>
  <dcterms:created xsi:type="dcterms:W3CDTF">2024-11-11T08:27:00Z</dcterms:created>
  <dcterms:modified xsi:type="dcterms:W3CDTF">2024-11-13T03:59:05Z</dcterms:modified>
</cp:coreProperties>
</file>